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Патолого-анатомические 2025" sheetId="5" r:id="rId5"/>
    <sheet name="Молекулярно-генетические 2025" sheetId="6" r:id="rId6"/>
    <sheet name="ОФЭКТ 202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'КТ 2025'!$A$16:$S$478</definedName>
    <definedName name="_xlnm._FilterDatabase" localSheetId="5" hidden="1">'Молекулярно-генетические 2025'!$B$16:$H$16</definedName>
    <definedName name="_xlnm._FilterDatabase" localSheetId="1" hidden="1">'МРТ 2025'!$A$16:$S$127</definedName>
    <definedName name="_xlnm._FilterDatabase" localSheetId="4" hidden="1">'Патолого-анатомические 2025'!$B$16:$H$16</definedName>
    <definedName name="_xlnm._FilterDatabase" localSheetId="2" hidden="1">'УЗИ 2025'!$A$17:$AP$251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F12" i="7" l="1"/>
  <c r="F5" i="7"/>
  <c r="F12" i="6"/>
  <c r="F5" i="6"/>
  <c r="F12" i="5"/>
  <c r="F5" i="5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<sst xmlns="http://schemas.openxmlformats.org/spreadsheetml/2006/main" count="2236" uniqueCount="433">
  <si>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</si>
  <si>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</si>
  <si>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</si>
  <si>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</si>
  <si>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</si>
  <si>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</si>
  <si>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</si>
  <si>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</si>
  <si>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</si>
  <si>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</si>
  <si>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</si>
  <si>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</si>
  <si>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</si>
  <si>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</si>
  <si>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</si>
  <si>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</si>
  <si>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</si>
  <si>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</si>
  <si>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</si>
  <si>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</si>
  <si>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</si>
  <si>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</si>
  <si>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</si>
  <si>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</si>
  <si>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</si>
  <si>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</si>
  <si>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</si>
  <si>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</si>
  <si>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</si>
  <si>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</si>
  <si>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</si>
  <si>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</si>
  <si>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</si>
  <si>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</si>
  <si>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</si>
  <si>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</si>
  <si>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</si>
  <si>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</si>
  <si>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</si>
  <si>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</si>
  <si>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</si>
  <si>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</si>
  <si>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</si>
  <si>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</si>
  <si>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</si>
  <si>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</si>
  <si>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</si>
  <si>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</si>
  <si>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</si>
  <si>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</si>
  <si>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</si>
  <si>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</si>
  <si>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</si>
  <si>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</si>
  <si>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</si>
  <si>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</si>
  <si>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</si>
  <si>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</si>
  <si>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</si>
  <si>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</si>
  <si>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</si>
  <si>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</si>
  <si>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</si>
  <si>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</si>
  <si>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</si>
  <si>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</si>
  <si>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</si>
  <si>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</si>
  <si>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</si>
  <si>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</si>
  <si>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</si>
  <si>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</si>
  <si>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</si>
  <si>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</si>
  <si>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</si>
  <si>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</si>
  <si>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</si>
  <si>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</si>
  <si>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</si>
  <si>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</si>
  <si>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</si>
  <si>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</si>
  <si>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</si>
  <si>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</si>
  <si>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</si>
  <si>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</si>
  <si>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</si>
  <si>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</si>
  <si>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</si>
  <si>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</si>
  <si>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</si>
  <si>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</si>
  <si>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</si>
  <si>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</si>
  <si>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</si>
  <si>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</si>
  <si>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</si>
  <si>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</si>
  <si>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</si>
  <si>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</si>
  <si>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</si>
  <si>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</si>
  <si>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</si>
  <si>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</si>
  <si>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</si>
  <si>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</si>
  <si>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</si>
  <si>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</si>
  <si>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</si>
  <si>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</si>
  <si>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</si>
  <si>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</si>
  <si>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</si>
  <si>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</si>
  <si>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</si>
  <si>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</si>
  <si>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</si>
  <si>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</si>
  <si>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</si>
  <si>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</si>
  <si>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</si>
  <si>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</si>
  <si>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</si>
  <si>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</si>
  <si>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</si>
  <si>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</si>
  <si>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</si>
  <si>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</si>
  <si>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</si>
  <si>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</si>
  <si>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</si>
  <si>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</si>
  <si>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</si>
  <si>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</si>
  <si>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</si>
  <si>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</si>
  <si>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</si>
  <si>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</si>
  <si>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</si>
  <si>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</si>
  <si>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</si>
  <si>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</si>
  <si>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</si>
  <si>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</si>
  <si>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</si>
  <si>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</si>
  <si>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</si>
  <si>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</si>
  <si>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</si>
  <si>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</si>
  <si>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</si>
  <si>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</si>
  <si>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</si>
  <si>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</si>
  <si>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</si>
  <si>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</si>
  <si>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</si>
  <si>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</si>
  <si>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</si>
  <si>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</si>
  <si>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</si>
  <si>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</si>
  <si>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</si>
  <si>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</si>
  <si>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</si>
  <si>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</si>
  <si>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</si>
  <si>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</si>
  <si>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</si>
  <si>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</si>
  <si>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</si>
  <si>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</si>
  <si>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</si>
  <si>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</si>
  <si>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</si>
  <si>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</si>
  <si>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</si>
  <si>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</si>
  <si>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</si>
  <si>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</si>
  <si>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</si>
  <si>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</si>
  <si>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</si>
  <si>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</si>
  <si>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</si>
  <si>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</si>
  <si>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</si>
  <si>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</si>
  <si>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</si>
  <si>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</si>
  <si>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</si>
  <si>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</si>
  <si>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</si>
  <si>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</si>
  <si>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</si>
  <si>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</si>
  <si>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</si>
  <si>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</si>
  <si>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</si>
  <si>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</si>
  <si>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</si>
  <si>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</si>
  <si>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</si>
  <si>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</si>
  <si>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</si>
  <si>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</si>
  <si>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</si>
  <si>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</si>
  <si>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</si>
  <si>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</si>
  <si>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</si>
  <si>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</si>
  <si>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</si>
  <si>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</si>
  <si>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</si>
  <si>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</si>
  <si>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</si>
  <si>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</si>
  <si>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</si>
  <si>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</si>
  <si>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</si>
  <si>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</si>
  <si>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</si>
  <si>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</si>
  <si>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</si>
  <si>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</si>
  <si>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</si>
  <si>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</si>
  <si>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</si>
  <si>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</si>
  <si>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</si>
  <si>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</si>
  <si>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</si>
  <si>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</si>
  <si>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</si>
  <si>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</si>
  <si>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</si>
  <si>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</si>
  <si>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</si>
  <si>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</si>
  <si>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</si>
  <si>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</si>
  <si>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</si>
  <si>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</si>
  <si>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</si>
  <si>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</si>
  <si>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</si>
  <si>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</si>
  <si>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</si>
  <si>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</si>
  <si>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</si>
  <si>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</si>
  <si>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</si>
  <si>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</si>
  <si>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</si>
  <si>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</si>
  <si>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</si>
  <si>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</si>
  <si>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</si>
  <si>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</si>
  <si>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</si>
  <si>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</si>
  <si>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</si>
  <si>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</si>
  <si>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</si>
  <si>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</si>
  <si>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</si>
  <si>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</si>
  <si>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</si>
  <si>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</si>
  <si>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</si>
  <si>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</si>
  <si>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</si>
  <si>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</si>
  <si>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</si>
  <si>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</si>
  <si>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</si>
  <si>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</si>
  <si>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</si>
  <si>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</si>
  <si>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</si>
  <si>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</si>
  <si>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</si>
  <si>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</si>
  <si>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</si>
  <si>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</si>
  <si>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</si>
  <si>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</si>
  <si>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</si>
  <si>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</si>
  <si>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</si>
  <si>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</si>
  <si>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</si>
  <si>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</si>
  <si>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</si>
  <si>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</si>
  <si>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</si>
  <si>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</si>
  <si>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</si>
  <si>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</si>
  <si>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</si>
  <si>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</si>
  <si>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</si>
  <si>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</si>
  <si>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</si>
  <si>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</si>
  <si>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</si>
  <si>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</si>
  <si>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</si>
  <si>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</si>
  <si>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</si>
  <si>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</si>
  <si>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</si>
  <si>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</si>
  <si>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</si>
  <si>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</si>
  <si>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</si>
  <si>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</si>
  <si>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</si>
  <si>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</si>
  <si>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</si>
  <si>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</si>
  <si>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</si>
  <si>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</si>
  <si>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</si>
  <si>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</si>
  <si>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</si>
  <si>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</si>
  <si>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</si>
  <si>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</si>
  <si>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</si>
  <si>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</si>
  <si>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</si>
  <si>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</si>
  <si>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</si>
  <si>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</si>
  <si>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</si>
  <si>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</si>
  <si>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</si>
  <si>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</si>
  <si>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</si>
  <si>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</si>
  <si>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</si>
  <si>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</si>
  <si>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</si>
  <si>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</si>
  <si>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</si>
  <si>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</si>
  <si>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</si>
  <si>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</si>
  <si>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</si>
  <si>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</si>
  <si>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</si>
  <si>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</si>
  <si>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</si>
  <si>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</si>
  <si>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</si>
  <si>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</si>
  <si>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</si>
  <si>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</si>
  <si>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</si>
  <si>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9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</si>
  <si>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2025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</si>
  <si>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</si>
  <si>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</si>
  <si>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</si>
  <si>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</si>
  <si>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</si>
  <si>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</si>
  <si>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</si>
  <si>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</si>
  <si>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</si>
  <si>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</si>
  <si>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</si>
  <si>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</si>
  <si>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</si>
  <si>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</si>
  <si>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</si>
  <si>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</si>
  <si>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</si>
  <si>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</si>
  <si>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</si>
  <si>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</si>
  <si>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</si>
  <si>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</si>
  <si>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</si>
  <si>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</si>
  <si>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</si>
  <si>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</si>
  <si>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</si>
  <si>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</si>
  <si>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</si>
  <si>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</si>
  <si>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</si>
  <si>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</si>
  <si>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</si>
  <si>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</si>
  <si>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</si>
  <si>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</si>
  <si>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</si>
  <si>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</si>
  <si>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</si>
  <si>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</si>
  <si>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</si>
  <si>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</si>
  <si>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</si>
  <si>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</si>
  <si>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</si>
  <si>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</si>
  <si>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</si>
  <si>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</si>
  <si>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</si>
  <si>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</si>
  <si>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</si>
  <si>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</si>
  <si>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</si>
  <si>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</si>
  <si>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</si>
  <si>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</si>
  <si>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</si>
  <si>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</si>
  <si>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</si>
  <si>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</si>
  <si>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</si>
  <si>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</si>
  <si>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</si>
  <si>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</si>
  <si>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</si>
  <si>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</si>
  <si>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</si>
  <si>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</si>
  <si>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</si>
  <si>
    <t>от 27.11.2025 № 15/8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</si>
</sst>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31" fillId="37" borderId="0" applyBorder="0" applyProtection="0"/>
    <xf numFmtId="0" fontId="31" fillId="38" borderId="0" applyNumberFormat="0" applyBorder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31" fillId="40" borderId="0" applyBorder="0" applyProtection="0"/>
    <xf numFmtId="0" fontId="31" fillId="41" borderId="0" applyNumberFormat="0" applyBorder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31" fillId="43" borderId="0" applyBorder="0" applyProtection="0"/>
    <xf numFmtId="0" fontId="31" fillId="44" borderId="0" applyNumberFormat="0" applyBorder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31" fillId="49" borderId="0" applyBorder="0" applyProtection="0"/>
    <xf numFmtId="0" fontId="31" fillId="50" borderId="0" applyNumberFormat="0" applyBorder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31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70" borderId="0" applyBorder="0" applyProtection="0"/>
    <xf numFmtId="0" fontId="31" fillId="71" borderId="0" applyNumberFormat="0" applyBorder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1" fillId="73" borderId="0" applyBorder="0" applyProtection="0"/>
    <xf numFmtId="0" fontId="31" fillId="74" borderId="0" applyNumberFormat="0" applyBorder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0" fontId="32" fillId="90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32" fillId="69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32" fillId="72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2" fillId="99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33" fillId="102" borderId="0" applyBorder="0" applyProtection="0"/>
    <xf numFmtId="0" fontId="33" fillId="103" borderId="0" applyNumberFormat="0" applyBorder="0" applyProtection="0"/>
    <xf numFmtId="164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33" fillId="104" borderId="0" applyBorder="0" applyProtection="0"/>
    <xf numFmtId="0" fontId="33" fillId="105" borderId="0" applyNumberFormat="0" applyBorder="0" applyProtection="0"/>
    <xf numFmtId="164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16" fillId="20" borderId="0" applyNumberFormat="0" applyBorder="0" applyAlignment="0" applyProtection="0"/>
    <xf numFmtId="0" fontId="33" fillId="106" borderId="0" applyBorder="0" applyProtection="0"/>
    <xf numFmtId="0" fontId="33" fillId="107" borderId="0" applyNumberFormat="0" applyBorder="0" applyProtection="0"/>
    <xf numFmtId="0" fontId="16" fillId="72" borderId="0" applyNumberFormat="0" applyBorder="0" applyAlignment="0" applyProtection="0"/>
    <xf numFmtId="0" fontId="33" fillId="107" borderId="0" applyNumberFormat="0" applyBorder="0" applyProtection="0"/>
    <xf numFmtId="164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4" borderId="0" applyNumberFormat="0" applyBorder="0" applyAlignment="0" applyProtection="0"/>
    <xf numFmtId="0" fontId="33" fillId="108" borderId="0" applyBorder="0" applyProtection="0"/>
    <xf numFmtId="0" fontId="33" fillId="109" borderId="0" applyNumberFormat="0" applyBorder="0" applyProtection="0"/>
    <xf numFmtId="0" fontId="16" fillId="93" borderId="0" applyNumberFormat="0" applyBorder="0" applyAlignment="0" applyProtection="0"/>
    <xf numFmtId="0" fontId="33" fillId="109" borderId="0" applyNumberFormat="0" applyBorder="0" applyProtection="0"/>
    <xf numFmtId="164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3" fillId="110" borderId="0" applyBorder="0" applyProtection="0"/>
    <xf numFmtId="0" fontId="33" fillId="111" borderId="0" applyNumberFormat="0" applyBorder="0" applyProtection="0"/>
    <xf numFmtId="164" fontId="32" fillId="96" borderId="0" applyNumberFormat="0" applyBorder="0" applyAlignment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16" fillId="32" borderId="0" applyNumberFormat="0" applyBorder="0" applyAlignment="0" applyProtection="0"/>
    <xf numFmtId="0" fontId="33" fillId="112" borderId="0" applyBorder="0" applyProtection="0"/>
    <xf numFmtId="0" fontId="33" fillId="113" borderId="0" applyNumberFormat="0" applyBorder="0" applyProtection="0"/>
    <xf numFmtId="0" fontId="16" fillId="99" borderId="0" applyNumberFormat="0" applyBorder="0" applyAlignment="0" applyProtection="0"/>
    <xf numFmtId="0" fontId="33" fillId="113" borderId="0" applyNumberFormat="0" applyBorder="0" applyProtection="0"/>
    <xf numFmtId="164" fontId="32" fillId="99" borderId="0" applyNumberFormat="0" applyBorder="0" applyAlignment="0" applyProtection="0"/>
    <xf numFmtId="0" fontId="32" fillId="99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32" fillId="114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32" fillId="117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32" fillId="120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2" fillId="123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34" fillId="39" borderId="0" applyNumberFormat="0" applyBorder="0" applyAlignment="0" applyProtection="0"/>
    <xf numFmtId="0" fontId="35" fillId="126" borderId="0" applyBorder="0" applyProtection="0"/>
    <xf numFmtId="0" fontId="35" fillId="41" borderId="0" applyNumberFormat="0" applyBorder="0" applyProtection="0"/>
    <xf numFmtId="0" fontId="36" fillId="0" borderId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9" fillId="129" borderId="30" applyNumberFormat="0" applyAlignment="0" applyProtection="0"/>
    <xf numFmtId="0" fontId="40" fillId="130" borderId="31" applyProtection="0"/>
    <xf numFmtId="0" fontId="40" fillId="131" borderId="31" applyNumberFormat="0" applyProtection="0"/>
    <xf numFmtId="0" fontId="36" fillId="0" borderId="0"/>
    <xf numFmtId="164" fontId="31" fillId="0" borderId="0" applyBorder="0" applyProtection="0"/>
    <xf numFmtId="0" fontId="31" fillId="0" borderId="0" applyNumberFormat="0" applyBorder="0" applyProtection="0"/>
    <xf numFmtId="0" fontId="31" fillId="0" borderId="0" applyNumberFormat="0" applyBorder="0" applyProtection="0"/>
    <xf numFmtId="164" fontId="30" fillId="0" borderId="0" applyBorder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43" fillId="4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  <xf numFmtId="0" fontId="45" fillId="0" borderId="0" applyNumberFormat="0" applyBorder="0" applyProtection="0">
      <alignment horizontal="center"/>
    </xf>
    <xf numFmtId="0" fontId="46" fillId="0" borderId="32" applyNumberFormat="0" applyFill="0" applyAlignment="0" applyProtection="0"/>
    <xf numFmtId="0" fontId="47" fillId="0" borderId="33" applyNumberFormat="0" applyProtection="0"/>
    <xf numFmtId="0" fontId="47" fillId="0" borderId="34" applyProtection="0"/>
    <xf numFmtId="0" fontId="48" fillId="0" borderId="35" applyNumberFormat="0" applyFill="0" applyAlignment="0" applyProtection="0"/>
    <xf numFmtId="0" fontId="49" fillId="0" borderId="36" applyNumberFormat="0" applyProtection="0"/>
    <xf numFmtId="0" fontId="49" fillId="0" borderId="37" applyProtection="0"/>
    <xf numFmtId="0" fontId="50" fillId="0" borderId="38" applyNumberFormat="0" applyFill="0" applyAlignment="0" applyProtection="0"/>
    <xf numFmtId="0" fontId="51" fillId="0" borderId="39" applyProtection="0"/>
    <xf numFmtId="0" fontId="51" fillId="0" borderId="40" applyNumberFormat="0" applyProtection="0"/>
    <xf numFmtId="0" fontId="50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45" fillId="0" borderId="0" applyNumberFormat="0" applyBorder="0" applyProtection="0">
      <alignment horizontal="center" textRotation="90"/>
    </xf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4" fillId="0" borderId="41" applyNumberFormat="0" applyFill="0" applyAlignment="0" applyProtection="0"/>
    <xf numFmtId="0" fontId="55" fillId="0" borderId="42" applyProtection="0"/>
    <xf numFmtId="0" fontId="55" fillId="0" borderId="42" applyNumberFormat="0" applyProtection="0"/>
    <xf numFmtId="0" fontId="56" fillId="132" borderId="0" applyNumberFormat="0" applyBorder="0" applyAlignment="0" applyProtection="0"/>
    <xf numFmtId="0" fontId="57" fillId="133" borderId="0" applyNumberFormat="0" applyBorder="0" applyProtection="0"/>
    <xf numFmtId="0" fontId="57" fillId="134" borderId="0" applyBorder="0" applyProtection="0"/>
    <xf numFmtId="0" fontId="58" fillId="0" borderId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60" fillId="137" borderId="44" applyNumberFormat="0" applyFont="0" applyProtection="0"/>
    <xf numFmtId="0" fontId="31" fillId="136" borderId="44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3" fillId="0" borderId="0" applyNumberFormat="0" applyBorder="0" applyProtection="0"/>
    <xf numFmtId="165" fontId="63" fillId="0" borderId="0" applyBorder="0" applyProtection="0"/>
    <xf numFmtId="0" fontId="64" fillId="0" borderId="0">
      <alignment horizontal="right" vertical="center"/>
    </xf>
    <xf numFmtId="0" fontId="65" fillId="0" borderId="0">
      <alignment horizontal="right" vertical="center"/>
    </xf>
    <xf numFmtId="164" fontId="65" fillId="0" borderId="0" applyBorder="0" applyProtection="0">
      <alignment horizontal="right" vertical="center"/>
    </xf>
    <xf numFmtId="0" fontId="66" fillId="0" borderId="0">
      <alignment horizontal="left" wrapText="1"/>
    </xf>
    <xf numFmtId="0" fontId="67" fillId="0" borderId="0"/>
    <xf numFmtId="0" fontId="31" fillId="0" borderId="0"/>
    <xf numFmtId="164" fontId="31" fillId="0" borderId="0" applyBorder="0" applyProtection="0"/>
    <xf numFmtId="0" fontId="67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36" fillId="0" borderId="0"/>
    <xf numFmtId="0" fontId="7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75" fillId="138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center" vertical="center"/>
    </xf>
    <xf numFmtId="0" fontId="75" fillId="0" borderId="0"/>
    <xf numFmtId="0" fontId="75" fillId="138" borderId="49"/>
    <xf numFmtId="0" fontId="76" fillId="0" borderId="50">
      <alignment horizontal="center" vertical="center" wrapText="1"/>
    </xf>
    <xf numFmtId="0" fontId="75" fillId="138" borderId="51"/>
    <xf numFmtId="1" fontId="75" fillId="0" borderId="50">
      <alignment horizontal="left" vertical="top"/>
    </xf>
    <xf numFmtId="1" fontId="77" fillId="0" borderId="50">
      <alignment horizontal="left" vertical="top" wrapText="1"/>
    </xf>
    <xf numFmtId="0" fontId="76" fillId="0" borderId="50">
      <alignment horizontal="left"/>
    </xf>
    <xf numFmtId="0" fontId="76" fillId="0" borderId="50">
      <alignment horizontal="left"/>
    </xf>
    <xf numFmtId="0" fontId="75" fillId="0" borderId="51"/>
    <xf numFmtId="0" fontId="75" fillId="0" borderId="0">
      <alignment wrapText="1"/>
    </xf>
    <xf numFmtId="0" fontId="75" fillId="0" borderId="50">
      <alignment horizontal="left" vertical="top" wrapText="1"/>
    </xf>
    <xf numFmtId="0" fontId="76" fillId="0" borderId="50">
      <alignment horizontal="center" vertical="center" wrapText="1"/>
    </xf>
    <xf numFmtId="0" fontId="76" fillId="0" borderId="50">
      <alignment horizontal="center" vertical="center" wrapText="1"/>
    </xf>
    <xf numFmtId="4" fontId="76" fillId="0" borderId="50">
      <alignment horizontal="right" vertical="top" shrinkToFit="1"/>
    </xf>
    <xf numFmtId="4" fontId="76" fillId="139" borderId="50">
      <alignment horizontal="right" vertical="top" shrinkToFit="1"/>
    </xf>
    <xf numFmtId="4" fontId="76" fillId="140" borderId="50">
      <alignment horizontal="right" vertical="top" shrinkToFit="1"/>
    </xf>
    <xf numFmtId="166" fontId="75" fillId="0" borderId="0"/>
    <xf numFmtId="4" fontId="75" fillId="0" borderId="50">
      <alignment horizontal="right" vertical="top" shrinkToFit="1"/>
    </xf>
    <xf numFmtId="4" fontId="75" fillId="139" borderId="50">
      <alignment horizontal="right" vertical="top" shrinkToFit="1"/>
    </xf>
    <xf numFmtId="0" fontId="76" fillId="0" borderId="0">
      <alignment horizontal="center"/>
    </xf>
    <xf numFmtId="0" fontId="78" fillId="0" borderId="52">
      <alignment horizontal="right"/>
    </xf>
    <xf numFmtId="0" fontId="76" fillId="0" borderId="50">
      <alignment horizontal="center" vertical="center" wrapText="1"/>
    </xf>
    <xf numFmtId="0" fontId="78" fillId="0" borderId="53">
      <alignment horizontal="right" vertical="top"/>
    </xf>
    <xf numFmtId="49" fontId="75" fillId="0" borderId="54">
      <alignment horizontal="center" vertical="center"/>
    </xf>
    <xf numFmtId="0" fontId="75" fillId="0" borderId="55"/>
    <xf numFmtId="0" fontId="78" fillId="0" borderId="0">
      <alignment horizontal="right"/>
    </xf>
    <xf numFmtId="0" fontId="75" fillId="138" borderId="51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33" fillId="141" borderId="0" applyBorder="0" applyProtection="0"/>
    <xf numFmtId="0" fontId="33" fillId="142" borderId="0" applyNumberFormat="0" applyBorder="0" applyProtection="0"/>
    <xf numFmtId="164" fontId="32" fillId="114" borderId="0" applyNumberFormat="0" applyBorder="0" applyAlignment="0" applyProtection="0"/>
    <xf numFmtId="0" fontId="32" fillId="114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33" fillId="143" borderId="0" applyBorder="0" applyProtection="0"/>
    <xf numFmtId="0" fontId="33" fillId="144" borderId="0" applyNumberFormat="0" applyBorder="0" applyProtection="0"/>
    <xf numFmtId="164" fontId="32" fillId="117" borderId="0" applyNumberFormat="0" applyBorder="0" applyAlignment="0" applyProtection="0"/>
    <xf numFmtId="0" fontId="32" fillId="117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33" fillId="145" borderId="0" applyBorder="0" applyProtection="0"/>
    <xf numFmtId="0" fontId="33" fillId="146" borderId="0" applyNumberFormat="0" applyBorder="0" applyProtection="0"/>
    <xf numFmtId="164" fontId="32" fillId="120" borderId="0" applyNumberFormat="0" applyBorder="0" applyAlignment="0" applyProtection="0"/>
    <xf numFmtId="0" fontId="32" fillId="120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3" fillId="147" borderId="0" applyBorder="0" applyProtection="0"/>
    <xf numFmtId="0" fontId="33" fillId="148" borderId="0" applyNumberFormat="0" applyBorder="0" applyProtection="0"/>
    <xf numFmtId="164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3" fillId="149" borderId="0" applyBorder="0" applyProtection="0"/>
    <xf numFmtId="0" fontId="33" fillId="150" borderId="0" applyNumberFormat="0" applyBorder="0" applyProtection="0"/>
    <xf numFmtId="164" fontId="32" fillId="96" borderId="0" applyNumberFormat="0" applyBorder="0" applyAlignment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33" fillId="151" borderId="0" applyBorder="0" applyProtection="0"/>
    <xf numFmtId="0" fontId="33" fillId="152" borderId="0" applyNumberFormat="0" applyBorder="0" applyProtection="0"/>
    <xf numFmtId="164" fontId="32" fillId="123" borderId="0" applyNumberFormat="0" applyBorder="0" applyAlignment="0" applyProtection="0"/>
    <xf numFmtId="0" fontId="32" fillId="123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79" fillId="53" borderId="4" applyNumberFormat="0" applyProtection="0"/>
    <xf numFmtId="164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80" fillId="154" borderId="5" applyNumberFormat="0" applyProtection="0"/>
    <xf numFmtId="164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81" fillId="154" borderId="4" applyNumberFormat="0" applyProtection="0"/>
    <xf numFmtId="164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72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7" fillId="0" borderId="56" applyProtection="0"/>
    <xf numFmtId="0" fontId="47" fillId="0" borderId="33" applyNumberFormat="0" applyProtection="0"/>
    <xf numFmtId="0" fontId="82" fillId="0" borderId="57" applyProtection="0"/>
    <xf numFmtId="0" fontId="82" fillId="0" borderId="58" applyNumberFormat="0" applyProtection="0"/>
    <xf numFmtId="164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56" applyProtection="0"/>
    <xf numFmtId="0" fontId="47" fillId="0" borderId="33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9" fillId="0" borderId="37" applyProtection="0"/>
    <xf numFmtId="0" fontId="49" fillId="0" borderId="36" applyNumberFormat="0" applyProtection="0"/>
    <xf numFmtId="0" fontId="83" fillId="0" borderId="59" applyProtection="0"/>
    <xf numFmtId="0" fontId="83" fillId="0" borderId="60" applyNumberFormat="0" applyProtection="0"/>
    <xf numFmtId="164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9" fillId="0" borderId="37" applyProtection="0"/>
    <xf numFmtId="0" fontId="49" fillId="0" borderId="36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1" fillId="0" borderId="39" applyProtection="0"/>
    <xf numFmtId="0" fontId="51" fillId="0" borderId="40" applyNumberFormat="0" applyProtection="0"/>
    <xf numFmtId="0" fontId="84" fillId="0" borderId="61" applyProtection="0"/>
    <xf numFmtId="0" fontId="84" fillId="0" borderId="62" applyNumberFormat="0" applyProtection="0"/>
    <xf numFmtId="164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1" fillId="0" borderId="39" applyProtection="0"/>
    <xf numFmtId="0" fontId="51" fillId="0" borderId="40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84" fillId="0" borderId="0" applyBorder="0" applyProtection="0"/>
    <xf numFmtId="0" fontId="84" fillId="0" borderId="0" applyNumberFormat="0" applyBorder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85" fillId="0" borderId="0" applyBorder="0" applyProtection="0">
      <alignment horizontal="left"/>
    </xf>
    <xf numFmtId="0" fontId="86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2" fillId="0" borderId="64" applyNumberFormat="0" applyProtection="0"/>
    <xf numFmtId="164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86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40" fillId="130" borderId="31" applyProtection="0"/>
    <xf numFmtId="0" fontId="40" fillId="131" borderId="31" applyNumberFormat="0" applyProtection="0"/>
    <xf numFmtId="0" fontId="40" fillId="155" borderId="7" applyProtection="0"/>
    <xf numFmtId="0" fontId="40" fillId="156" borderId="7" applyNumberFormat="0" applyProtection="0"/>
    <xf numFmtId="164" fontId="39" fillId="129" borderId="30" applyNumberFormat="0" applyAlignment="0" applyProtection="0"/>
    <xf numFmtId="0" fontId="39" fillId="129" borderId="30" applyNumberFormat="0" applyAlignment="0" applyProtection="0"/>
    <xf numFmtId="0" fontId="40" fillId="130" borderId="31" applyProtection="0"/>
    <xf numFmtId="0" fontId="40" fillId="131" borderId="31" applyNumberForma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134" borderId="0" applyBorder="0" applyProtection="0"/>
    <xf numFmtId="0" fontId="57" fillId="133" borderId="0" applyNumberFormat="0" applyBorder="0" applyProtection="0"/>
    <xf numFmtId="0" fontId="87" fillId="157" borderId="0" applyBorder="0" applyProtection="0"/>
    <xf numFmtId="0" fontId="87" fillId="158" borderId="0" applyNumberFormat="0" applyBorder="0" applyProtection="0"/>
    <xf numFmtId="164" fontId="56" fillId="132" borderId="0" applyNumberFormat="0" applyBorder="0" applyAlignment="0" applyProtection="0"/>
    <xf numFmtId="0" fontId="56" fillId="132" borderId="0" applyNumberFormat="0" applyBorder="0" applyAlignment="0" applyProtection="0"/>
    <xf numFmtId="0" fontId="57" fillId="134" borderId="0" applyBorder="0" applyProtection="0"/>
    <xf numFmtId="0" fontId="57" fillId="133" borderId="0" applyNumberFormat="0" applyBorder="0" applyProtection="0"/>
    <xf numFmtId="0" fontId="59" fillId="0" borderId="0" applyNumberFormat="0" applyFont="0" applyFill="0" applyBorder="0" applyAlignment="0" applyProtection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92" fillId="0" borderId="0"/>
    <xf numFmtId="0" fontId="93" fillId="0" borderId="0"/>
    <xf numFmtId="164" fontId="93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6" fillId="0" borderId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94" fillId="0" borderId="0"/>
    <xf numFmtId="0" fontId="30" fillId="0" borderId="0"/>
    <xf numFmtId="0" fontId="31" fillId="0" borderId="0"/>
    <xf numFmtId="164" fontId="31" fillId="0" borderId="0" applyBorder="0" applyProtection="0"/>
    <xf numFmtId="0" fontId="93" fillId="0" borderId="0"/>
    <xf numFmtId="164" fontId="93" fillId="0" borderId="0" applyBorder="0" applyProtection="0"/>
    <xf numFmtId="0" fontId="97" fillId="0" borderId="0"/>
    <xf numFmtId="0" fontId="95" fillId="0" borderId="0"/>
    <xf numFmtId="0" fontId="86" fillId="0" borderId="0"/>
    <xf numFmtId="164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164" fontId="1" fillId="0" borderId="0"/>
    <xf numFmtId="0" fontId="1" fillId="0" borderId="0"/>
    <xf numFmtId="164" fontId="3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0" fillId="0" borderId="0"/>
    <xf numFmtId="164" fontId="99" fillId="0" borderId="0" applyBorder="0" applyProtection="0"/>
    <xf numFmtId="0" fontId="95" fillId="0" borderId="0"/>
    <xf numFmtId="164" fontId="96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00" fillId="0" borderId="0"/>
    <xf numFmtId="164" fontId="31" fillId="0" borderId="0" applyBorder="0" applyProtection="0"/>
    <xf numFmtId="0" fontId="101" fillId="0" borderId="0"/>
    <xf numFmtId="0" fontId="100" fillId="0" borderId="0"/>
    <xf numFmtId="164" fontId="31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89" fillId="0" borderId="0"/>
    <xf numFmtId="0" fontId="1" fillId="0" borderId="0"/>
    <xf numFmtId="0" fontId="97" fillId="0" borderId="0"/>
    <xf numFmtId="0" fontId="96" fillId="0" borderId="0"/>
    <xf numFmtId="164" fontId="96" fillId="0" borderId="0" applyBorder="0" applyProtection="0"/>
    <xf numFmtId="0" fontId="96" fillId="0" borderId="0"/>
    <xf numFmtId="164" fontId="96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5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92" fillId="0" borderId="0"/>
    <xf numFmtId="0" fontId="90" fillId="0" borderId="0"/>
    <xf numFmtId="0" fontId="94" fillId="0" borderId="0"/>
    <xf numFmtId="0" fontId="93" fillId="0" borderId="0"/>
    <xf numFmtId="164" fontId="93" fillId="0" borderId="0" applyBorder="0" applyProtection="0"/>
    <xf numFmtId="164" fontId="99" fillId="0" borderId="0" applyBorder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93" fillId="0" borderId="0" applyBorder="0" applyProtection="0"/>
    <xf numFmtId="164" fontId="94" fillId="0" borderId="0"/>
    <xf numFmtId="0" fontId="9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0" fillId="0" borderId="0"/>
    <xf numFmtId="164" fontId="99" fillId="0" borderId="0" applyBorder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31" fillId="0" borderId="0"/>
    <xf numFmtId="0" fontId="95" fillId="0" borderId="0"/>
    <xf numFmtId="164" fontId="97" fillId="0" borderId="0"/>
    <xf numFmtId="0" fontId="31" fillId="0" borderId="0"/>
    <xf numFmtId="0" fontId="100" fillId="0" borderId="0"/>
    <xf numFmtId="164" fontId="31" fillId="0" borderId="0" applyBorder="0" applyProtection="0"/>
    <xf numFmtId="0" fontId="90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6" fillId="0" borderId="0" applyBorder="0" applyProtection="0"/>
    <xf numFmtId="0" fontId="95" fillId="0" borderId="0"/>
    <xf numFmtId="0" fontId="97" fillId="0" borderId="0"/>
    <xf numFmtId="0" fontId="96" fillId="0" borderId="0"/>
    <xf numFmtId="164" fontId="96" fillId="0" borderId="0" applyBorder="0" applyProtection="0"/>
    <xf numFmtId="0" fontId="90" fillId="0" borderId="0"/>
    <xf numFmtId="164" fontId="96" fillId="0" borderId="0" applyBorder="0" applyProtection="0"/>
    <xf numFmtId="164" fontId="97" fillId="0" borderId="0"/>
    <xf numFmtId="0" fontId="97" fillId="0" borderId="0"/>
    <xf numFmtId="0" fontId="97" fillId="0" borderId="0"/>
    <xf numFmtId="0" fontId="96" fillId="0" borderId="0"/>
    <xf numFmtId="164" fontId="96" fillId="0" borderId="0" applyBorder="0" applyProtection="0"/>
    <xf numFmtId="0" fontId="98" fillId="0" borderId="0"/>
    <xf numFmtId="0" fontId="98" fillId="0" borderId="0"/>
    <xf numFmtId="0" fontId="97" fillId="0" borderId="0"/>
    <xf numFmtId="0" fontId="95" fillId="0" borderId="0"/>
    <xf numFmtId="164" fontId="96" fillId="0" borderId="0" applyBorder="0" applyProtection="0"/>
    <xf numFmtId="164" fontId="102" fillId="0" borderId="0"/>
    <xf numFmtId="0" fontId="97" fillId="0" borderId="0"/>
    <xf numFmtId="0" fontId="97" fillId="0" borderId="0"/>
    <xf numFmtId="0" fontId="96" fillId="0" borderId="0"/>
    <xf numFmtId="164" fontId="96" fillId="0" borderId="0" applyBorder="0" applyProtection="0"/>
    <xf numFmtId="0" fontId="96" fillId="0" borderId="0"/>
    <xf numFmtId="164" fontId="96" fillId="0" borderId="0" applyBorder="0" applyProtection="0"/>
    <xf numFmtId="0" fontId="89" fillId="0" borderId="0"/>
    <xf numFmtId="0" fontId="100" fillId="0" borderId="0"/>
    <xf numFmtId="164" fontId="31" fillId="0" borderId="0" applyBorder="0" applyProtection="0"/>
    <xf numFmtId="0" fontId="97" fillId="0" borderId="0"/>
    <xf numFmtId="0" fontId="96" fillId="0" borderId="0"/>
    <xf numFmtId="164" fontId="96" fillId="0" borderId="0" applyBorder="0" applyProtection="0"/>
    <xf numFmtId="0" fontId="90" fillId="0" borderId="0"/>
    <xf numFmtId="164" fontId="99" fillId="0" borderId="0" applyBorder="0" applyProtection="0"/>
    <xf numFmtId="0" fontId="98" fillId="0" borderId="0"/>
    <xf numFmtId="0" fontId="103" fillId="0" borderId="0"/>
    <xf numFmtId="164" fontId="103" fillId="0" borderId="0" applyBorder="0" applyProtection="0"/>
    <xf numFmtId="0" fontId="59" fillId="0" borderId="0"/>
    <xf numFmtId="164" fontId="102" fillId="0" borderId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97" fillId="0" borderId="0"/>
    <xf numFmtId="0" fontId="96" fillId="0" borderId="0"/>
    <xf numFmtId="164" fontId="96" fillId="0" borderId="0" applyBorder="0" applyProtection="0"/>
    <xf numFmtId="0" fontId="95" fillId="0" borderId="0"/>
    <xf numFmtId="164" fontId="31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164" fontId="96" fillId="0" borderId="0" applyBorder="0" applyProtection="0"/>
    <xf numFmtId="0" fontId="95" fillId="0" borderId="0"/>
    <xf numFmtId="0" fontId="89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95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164" fontId="30" fillId="0" borderId="0"/>
    <xf numFmtId="164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164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164" fontId="30" fillId="0" borderId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04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5" fillId="40" borderId="0" applyBorder="0" applyProtection="0"/>
    <xf numFmtId="0" fontId="35" fillId="41" borderId="0" applyNumberFormat="0" applyBorder="0" applyProtection="0"/>
    <xf numFmtId="0" fontId="105" fillId="159" borderId="0" applyBorder="0" applyProtection="0"/>
    <xf numFmtId="0" fontId="105" fillId="160" borderId="0" applyNumberFormat="0" applyBorder="0" applyProtection="0"/>
    <xf numFmtId="164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Border="0" applyProtection="0"/>
    <xf numFmtId="0" fontId="35" fillId="41" borderId="0" applyNumberFormat="0" applyBorder="0" applyProtection="0"/>
    <xf numFmtId="0" fontId="86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106" fillId="0" borderId="0" applyBorder="0" applyProtection="0"/>
    <xf numFmtId="0" fontId="10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30" fillId="8" borderId="8" applyNumberFormat="0" applyFont="0" applyAlignment="0" applyProtection="0"/>
    <xf numFmtId="164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9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90" fillId="135" borderId="43" applyNumberFormat="0" applyFont="0" applyAlignment="0" applyProtection="0"/>
    <xf numFmtId="0" fontId="9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90" fillId="135" borderId="43" applyNumberFormat="0" applyFont="0" applyAlignment="0" applyProtection="0"/>
    <xf numFmtId="0" fontId="9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89" fillId="0" borderId="0" applyFont="0" applyFill="0" applyBorder="0" applyAlignment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66" applyProtection="0"/>
    <xf numFmtId="0" fontId="85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5" fillId="0" borderId="42" applyProtection="0"/>
    <xf numFmtId="0" fontId="55" fillId="0" borderId="42" applyNumberFormat="0" applyProtection="0"/>
    <xf numFmtId="0" fontId="107" fillId="0" borderId="67" applyProtection="0"/>
    <xf numFmtId="0" fontId="107" fillId="0" borderId="6" applyNumberFormat="0" applyProtection="0"/>
    <xf numFmtId="164" fontId="54" fillId="0" borderId="41" applyNumberFormat="0" applyFill="0" applyAlignment="0" applyProtection="0"/>
    <xf numFmtId="0" fontId="54" fillId="0" borderId="41" applyNumberFormat="0" applyFill="0" applyAlignment="0" applyProtection="0"/>
    <xf numFmtId="0" fontId="55" fillId="0" borderId="42" applyProtection="0"/>
    <xf numFmtId="0" fontId="55" fillId="0" borderId="42" applyNumberFormat="0" applyProtection="0"/>
    <xf numFmtId="0" fontId="31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74" fillId="0" borderId="0" applyBorder="0" applyProtection="0"/>
    <xf numFmtId="0" fontId="74" fillId="0" borderId="0" applyNumberFormat="0" applyBorder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86" fillId="0" borderId="0" applyBorder="0" applyProtection="0"/>
    <xf numFmtId="168" fontId="90" fillId="0" borderId="0" applyFill="0" applyBorder="0" applyAlignment="0" applyProtection="0"/>
    <xf numFmtId="16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90" fillId="0" borderId="0" applyFont="0" applyFill="0" applyBorder="0" applyAlignment="0" applyProtection="0"/>
    <xf numFmtId="171" fontId="31" fillId="0" borderId="0" applyBorder="0" applyProtection="0"/>
    <xf numFmtId="170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1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60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1" fillId="0" borderId="0" applyBorder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0" fillId="0" borderId="0" applyFill="0" applyBorder="0" applyAlignment="0" applyProtection="0"/>
    <xf numFmtId="169" fontId="89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  <xf numFmtId="0" fontId="108" fillId="161" borderId="0" applyBorder="0" applyProtection="0"/>
    <xf numFmtId="0" fontId="108" fillId="162" borderId="0" applyNumberFormat="0" applyBorder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</cellStyleXfs>
  <cellXfs count="105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2" xfId="0" applyFont="1" applyBorder="1" applyAlignment="1">
      <alignment vertical="top" wrapText="1"/>
    </xf>
    <xf numFmtId="0" fontId="23" fillId="0" borderId="12" xfId="0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4" fontId="23" fillId="0" borderId="13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4" xfId="0" applyFont="1" applyBorder="1" applyAlignment="1">
      <alignment horizontal="center" vertical="top"/>
    </xf>
    <xf numFmtId="0" fontId="23" fillId="0" borderId="15" xfId="0" applyFont="1" applyBorder="1" applyAlignment="1">
      <alignment horizontal="center" vertical="top"/>
    </xf>
    <xf numFmtId="0" fontId="23" fillId="0" borderId="15" xfId="0" applyFont="1" applyBorder="1" applyAlignment="1">
      <alignment vertical="top" wrapText="1"/>
    </xf>
    <xf numFmtId="0" fontId="24" fillId="33" borderId="12" xfId="0" applyFont="1" applyFill="1" applyBorder="1" applyAlignment="1">
      <alignment vertical="top"/>
    </xf>
    <xf numFmtId="0" fontId="24" fillId="33" borderId="16" xfId="0" applyFont="1" applyFill="1" applyBorder="1" applyAlignment="1">
      <alignment vertical="top"/>
    </xf>
    <xf numFmtId="3" fontId="24" fillId="33" borderId="12" xfId="0" applyNumberFormat="1" applyFont="1" applyFill="1" applyBorder="1" applyAlignment="1">
      <alignment vertical="top"/>
    </xf>
    <xf numFmtId="4" fontId="24" fillId="33" borderId="13" xfId="0" applyNumberFormat="1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3" fontId="24" fillId="34" borderId="19" xfId="0" applyNumberFormat="1" applyFont="1" applyFill="1" applyBorder="1" applyAlignment="1">
      <alignment vertical="top"/>
    </xf>
    <xf numFmtId="4" fontId="24" fillId="34" borderId="20" xfId="0" applyNumberFormat="1" applyFont="1" applyFill="1" applyBorder="1" applyAlignment="1">
      <alignment vertical="top"/>
    </xf>
    <xf numFmtId="4" fontId="24" fillId="34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5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7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4" fontId="23" fillId="0" borderId="21" xfId="0" applyNumberFormat="1" applyFont="1" applyBorder="1" applyAlignment="1">
      <alignment vertical="top"/>
    </xf>
    <xf numFmtId="3" fontId="25" fillId="0" borderId="0" xfId="0" applyNumberFormat="1" applyFont="1" applyAlignment="1">
      <alignment vertical="top"/>
    </xf>
    <xf numFmtId="4" fontId="25" fillId="0" borderId="0" xfId="0" applyNumberFormat="1" applyFont="1" applyAlignment="1">
      <alignment vertical="top"/>
    </xf>
    <xf numFmtId="0" fontId="17" fillId="0" borderId="15" xfId="0" applyFont="1" applyBorder="1" applyAlignment="1">
      <alignment horizontal="center" vertical="top"/>
    </xf>
    <xf numFmtId="4" fontId="23" fillId="0" borderId="11" xfId="0" applyNumberFormat="1" applyFont="1" applyBorder="1" applyAlignment="1">
      <alignment vertical="top"/>
    </xf>
    <xf numFmtId="4" fontId="24" fillId="33" borderId="11" xfId="0" applyNumberFormat="1" applyFont="1" applyFill="1" applyBorder="1" applyAlignment="1">
      <alignment vertical="top"/>
    </xf>
    <xf numFmtId="4" fontId="24" fillId="34" borderId="17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3" fontId="27" fillId="0" borderId="0" xfId="0" applyNumberFormat="1" applyFont="1" applyBorder="1" applyAlignment="1">
      <alignment horizontal="center" vertical="top" wrapText="1"/>
    </xf>
    <xf numFmtId="4" fontId="27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21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2" xfId="0" applyFont="1" applyFill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35" borderId="14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24" fillId="34" borderId="18" xfId="0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8" fillId="0" borderId="0" xfId="0" applyNumberFormat="1" applyFont="1" applyFill="1" applyAlignment="1">
      <alignment horizontal="left" vertical="top"/>
    </xf>
    <xf numFmtId="0" fontId="28" fillId="0" borderId="0" xfId="0" applyFont="1" applyFill="1" applyAlignment="1">
      <alignment horizontal="right" vertical="top"/>
    </xf>
    <xf numFmtId="0" fontId="22" fillId="0" borderId="24" xfId="0" applyFont="1" applyBorder="1" applyAlignment="1">
      <alignment horizontal="center" vertical="top" wrapText="1"/>
    </xf>
    <xf numFmtId="3" fontId="22" fillId="0" borderId="24" xfId="0" applyNumberFormat="1" applyFont="1" applyBorder="1" applyAlignment="1">
      <alignment horizontal="center" vertical="top" wrapText="1"/>
    </xf>
    <xf numFmtId="4" fontId="22" fillId="0" borderId="24" xfId="0" applyNumberFormat="1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3" fontId="17" fillId="0" borderId="0" xfId="0" applyNumberFormat="1" applyFont="1"/>
    <xf numFmtId="4" fontId="17" fillId="0" borderId="0" xfId="0" applyNumberFormat="1" applyFont="1"/>
    <xf numFmtId="4" fontId="28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right"/>
    </xf>
    <xf numFmtId="0" fontId="29" fillId="0" borderId="0" xfId="0" applyFont="1"/>
    <xf numFmtId="0" fontId="22" fillId="0" borderId="25" xfId="0" applyFont="1" applyBorder="1" applyAlignment="1">
      <alignment horizontal="center" vertical="top" wrapText="1"/>
    </xf>
    <xf numFmtId="3" fontId="24" fillId="34" borderId="17" xfId="0" applyNumberFormat="1" applyFont="1" applyFill="1" applyBorder="1" applyAlignment="1">
      <alignment vertical="top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wrapText="1"/>
    </xf>
    <xf numFmtId="4" fontId="29" fillId="0" borderId="0" xfId="0" applyNumberFormat="1" applyFont="1"/>
    <xf numFmtId="4" fontId="22" fillId="0" borderId="27" xfId="0" applyNumberFormat="1" applyFont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26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 wrapText="1"/>
    </xf>
    <xf numFmtId="0" fontId="17" fillId="0" borderId="0" xfId="0" applyFont="1" applyFill="1" applyAlignment="1">
      <alignment horizontal="center" vertical="top"/>
    </xf>
    <xf numFmtId="4" fontId="17" fillId="0" borderId="0" xfId="0" applyNumberFormat="1" applyFont="1" applyFill="1" applyAlignment="1">
      <alignment horizontal="right" vertical="top"/>
    </xf>
    <xf numFmtId="0" fontId="18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2" fillId="34" borderId="17" xfId="0" applyFont="1" applyFill="1" applyBorder="1" applyAlignment="1">
      <alignment horizontal="left" vertical="top" wrapText="1"/>
    </xf>
    <xf numFmtId="0" fontId="22" fillId="34" borderId="26" xfId="0" applyFont="1" applyFill="1" applyBorder="1" applyAlignment="1">
      <alignment horizontal="left" vertical="top" wrapText="1"/>
    </xf>
    <xf numFmtId="0" fontId="22" fillId="34" borderId="25" xfId="0" applyFont="1" applyFill="1" applyBorder="1" applyAlignment="1">
      <alignment horizontal="left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78"/>
  <sheetViews>
    <sheetView tabSelected="1" zoomScaleNormal="100" workbookViewId="0">
      <selection activeCell="E33" sqref="E33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428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E5" s="96"/>
      <c r="F5" s="11" t="s">
        <v>432</v>
      </c>
      <c r="G5" s="97"/>
      <c r="H5" s="97"/>
    </row>
    <row r="6" spans="1:9" x14ac:dyDescent="0.25">
      <c r="G6" s="8"/>
      <c r="H6" s="8"/>
    </row>
    <row r="7" spans="1:9" x14ac:dyDescent="0.25">
      <c r="F7" s="9" t="s">
        <v>3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4</v>
      </c>
      <c r="G11" s="3"/>
      <c r="H11" s="3"/>
    </row>
    <row r="12" spans="1:9" x14ac:dyDescent="0.25">
      <c r="F12" s="11" t="s">
        <v>5</v>
      </c>
      <c r="G12" s="3"/>
      <c r="H12" s="3"/>
    </row>
    <row r="14" spans="1:9" ht="30" customHeight="1" x14ac:dyDescent="0.25">
      <c r="A14" s="98" t="s">
        <v>6</v>
      </c>
      <c r="B14" s="98"/>
      <c r="C14" s="98"/>
      <c r="D14" s="98"/>
      <c r="E14" s="98"/>
      <c r="F14" s="98"/>
      <c r="G14" s="98"/>
      <c r="H14" s="98"/>
      <c r="I14" s="98"/>
    </row>
    <row r="15" spans="1:9" s="16" customFormat="1" x14ac:dyDescent="0.2">
      <c r="A15" s="12"/>
      <c r="B15" s="12"/>
      <c r="C15" s="12"/>
      <c r="D15" s="13"/>
      <c r="E15" s="13"/>
      <c r="F15" s="14"/>
      <c r="G15" s="15">
        <v>45658</v>
      </c>
      <c r="H15" s="15">
        <v>45901</v>
      </c>
    </row>
    <row r="16" spans="1:9" s="20" customFormat="1" ht="48" x14ac:dyDescent="0.25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8" t="s">
        <v>12</v>
      </c>
      <c r="G16" s="19" t="s">
        <v>13</v>
      </c>
      <c r="H16" s="19" t="s">
        <v>14</v>
      </c>
      <c r="I16" s="19" t="s">
        <v>15</v>
      </c>
    </row>
    <row r="17" spans="1:19" x14ac:dyDescent="0.25">
      <c r="A17" s="21">
        <v>1</v>
      </c>
      <c r="B17" s="22">
        <v>430002</v>
      </c>
      <c r="C17" s="23" t="s">
        <v>16</v>
      </c>
      <c r="D17" s="24" t="s">
        <v>17</v>
      </c>
      <c r="E17" s="23" t="s">
        <v>18</v>
      </c>
      <c r="F17" s="25">
        <v>165</v>
      </c>
      <c r="G17" s="26">
        <v>2982.91</v>
      </c>
      <c r="H17" s="26">
        <v>2982.91</v>
      </c>
      <c r="I17" s="26">
        <v>492180.15</v>
      </c>
      <c r="S17" s="27"/>
    </row>
    <row r="18" spans="1:19" x14ac:dyDescent="0.25">
      <c r="A18" s="28"/>
      <c r="B18" s="29"/>
      <c r="C18" s="30"/>
      <c r="D18" s="24" t="s">
        <v>19</v>
      </c>
      <c r="E18" s="23" t="s">
        <v>20</v>
      </c>
      <c r="F18" s="25">
        <v>310</v>
      </c>
      <c r="G18" s="26">
        <v>2684.62</v>
      </c>
      <c r="H18" s="26">
        <v>2684.62</v>
      </c>
      <c r="I18" s="26">
        <v>832232.2</v>
      </c>
      <c r="S18" s="27"/>
    </row>
    <row r="19" spans="1:19" ht="36" x14ac:dyDescent="0.25">
      <c r="A19" s="28"/>
      <c r="B19" s="29"/>
      <c r="C19" s="30"/>
      <c r="D19" s="24" t="s">
        <v>21</v>
      </c>
      <c r="E19" s="23" t="s">
        <v>22</v>
      </c>
      <c r="F19" s="25">
        <v>44</v>
      </c>
      <c r="G19" s="26">
        <v>4707.58</v>
      </c>
      <c r="H19" s="26">
        <v>4260.3599999999997</v>
      </c>
      <c r="I19" s="26">
        <v>199530.78</v>
      </c>
      <c r="S19" s="27"/>
    </row>
    <row r="20" spans="1:19" x14ac:dyDescent="0.25">
      <c r="A20" s="28"/>
      <c r="B20" s="29"/>
      <c r="C20" s="30"/>
      <c r="D20" s="24" t="s">
        <v>23</v>
      </c>
      <c r="E20" s="23" t="s">
        <v>24</v>
      </c>
      <c r="F20" s="25">
        <v>336</v>
      </c>
      <c r="G20" s="26">
        <v>2634.9</v>
      </c>
      <c r="H20" s="26">
        <v>2634.9</v>
      </c>
      <c r="I20" s="26">
        <v>885326.4</v>
      </c>
      <c r="S20" s="27"/>
    </row>
    <row r="21" spans="1:19" ht="24" x14ac:dyDescent="0.25">
      <c r="A21" s="28"/>
      <c r="B21" s="29"/>
      <c r="C21" s="30"/>
      <c r="D21" s="24" t="s">
        <v>25</v>
      </c>
      <c r="E21" s="23" t="s">
        <v>26</v>
      </c>
      <c r="F21" s="25">
        <v>5</v>
      </c>
      <c r="G21" s="26">
        <v>2684.62</v>
      </c>
      <c r="H21" s="26">
        <v>2684.62</v>
      </c>
      <c r="I21" s="26">
        <v>13423.099999999999</v>
      </c>
      <c r="S21" s="27"/>
    </row>
    <row r="22" spans="1:19" x14ac:dyDescent="0.25">
      <c r="A22" s="28"/>
      <c r="B22" s="29"/>
      <c r="C22" s="31" t="s">
        <v>27</v>
      </c>
      <c r="D22" s="32"/>
      <c r="E22" s="32"/>
      <c r="F22" s="33">
        <v>860</v>
      </c>
      <c r="G22" s="34"/>
      <c r="H22" s="34"/>
      <c r="I22" s="34">
        <v>2422692.6300000004</v>
      </c>
      <c r="S22" s="27"/>
    </row>
    <row r="23" spans="1:19" x14ac:dyDescent="0.25">
      <c r="A23" s="21">
        <v>2</v>
      </c>
      <c r="B23" s="22">
        <v>430004</v>
      </c>
      <c r="C23" s="23" t="s">
        <v>28</v>
      </c>
      <c r="D23" s="24" t="s">
        <v>17</v>
      </c>
      <c r="E23" s="23" t="s">
        <v>18</v>
      </c>
      <c r="F23" s="25">
        <v>413</v>
      </c>
      <c r="G23" s="26">
        <v>2982.91</v>
      </c>
      <c r="H23" s="26">
        <v>2982.91</v>
      </c>
      <c r="I23" s="26">
        <v>1231941.8299999998</v>
      </c>
      <c r="S23" s="27"/>
    </row>
    <row r="24" spans="1:19" x14ac:dyDescent="0.25">
      <c r="A24" s="28"/>
      <c r="B24" s="29"/>
      <c r="C24" s="30"/>
      <c r="D24" s="24" t="s">
        <v>19</v>
      </c>
      <c r="E24" s="23" t="s">
        <v>20</v>
      </c>
      <c r="F24" s="25">
        <v>370</v>
      </c>
      <c r="G24" s="26">
        <v>2684.62</v>
      </c>
      <c r="H24" s="26">
        <v>2684.62</v>
      </c>
      <c r="I24" s="26">
        <v>993309.39999999991</v>
      </c>
      <c r="S24" s="27"/>
    </row>
    <row r="25" spans="1:19" ht="36" x14ac:dyDescent="0.25">
      <c r="A25" s="28"/>
      <c r="B25" s="29"/>
      <c r="C25" s="30"/>
      <c r="D25" s="24" t="s">
        <v>21</v>
      </c>
      <c r="E25" s="23" t="s">
        <v>22</v>
      </c>
      <c r="F25" s="25">
        <v>115</v>
      </c>
      <c r="G25" s="26">
        <v>4707.58</v>
      </c>
      <c r="H25" s="26">
        <v>4260.3599999999997</v>
      </c>
      <c r="I25" s="26">
        <v>524824.55999999994</v>
      </c>
      <c r="S25" s="27"/>
    </row>
    <row r="26" spans="1:19" x14ac:dyDescent="0.25">
      <c r="A26" s="28"/>
      <c r="B26" s="29"/>
      <c r="C26" s="30"/>
      <c r="D26" s="24" t="s">
        <v>23</v>
      </c>
      <c r="E26" s="23" t="s">
        <v>24</v>
      </c>
      <c r="F26" s="25">
        <v>276</v>
      </c>
      <c r="G26" s="26">
        <v>2634.9</v>
      </c>
      <c r="H26" s="26">
        <v>2634.9</v>
      </c>
      <c r="I26" s="26">
        <v>727232.4</v>
      </c>
      <c r="S26" s="27"/>
    </row>
    <row r="27" spans="1:19" ht="24" x14ac:dyDescent="0.25">
      <c r="A27" s="28"/>
      <c r="B27" s="29"/>
      <c r="C27" s="30"/>
      <c r="D27" s="24" t="s">
        <v>29</v>
      </c>
      <c r="E27" s="23" t="s">
        <v>30</v>
      </c>
      <c r="F27" s="25">
        <v>4</v>
      </c>
      <c r="G27" s="26">
        <v>4707.58</v>
      </c>
      <c r="H27" s="26">
        <v>4260.3599999999997</v>
      </c>
      <c r="I27" s="26">
        <v>17488.659999999996</v>
      </c>
      <c r="S27" s="27"/>
    </row>
    <row r="28" spans="1:19" ht="24" x14ac:dyDescent="0.25">
      <c r="A28" s="28"/>
      <c r="B28" s="29"/>
      <c r="C28" s="30"/>
      <c r="D28" s="24" t="s">
        <v>31</v>
      </c>
      <c r="E28" s="23" t="s">
        <v>32</v>
      </c>
      <c r="F28" s="25">
        <v>26</v>
      </c>
      <c r="G28" s="26">
        <v>4707.58</v>
      </c>
      <c r="H28" s="26">
        <v>4260.3599999999997</v>
      </c>
      <c r="I28" s="26">
        <v>117030.43999999999</v>
      </c>
      <c r="S28" s="27"/>
    </row>
    <row r="29" spans="1:19" x14ac:dyDescent="0.25">
      <c r="A29" s="28"/>
      <c r="B29" s="29"/>
      <c r="C29" s="30"/>
      <c r="D29" s="24" t="s">
        <v>33</v>
      </c>
      <c r="E29" s="23" t="s">
        <v>34</v>
      </c>
      <c r="F29" s="25">
        <v>56</v>
      </c>
      <c r="G29" s="26">
        <v>2982.91</v>
      </c>
      <c r="H29" s="26">
        <v>2982.91</v>
      </c>
      <c r="I29" s="26">
        <v>167042.96</v>
      </c>
      <c r="S29" s="27"/>
    </row>
    <row r="30" spans="1:19" ht="24" x14ac:dyDescent="0.25">
      <c r="A30" s="28"/>
      <c r="B30" s="29"/>
      <c r="C30" s="30"/>
      <c r="D30" s="24" t="s">
        <v>35</v>
      </c>
      <c r="E30" s="23" t="s">
        <v>36</v>
      </c>
      <c r="F30" s="25">
        <v>10</v>
      </c>
      <c r="G30" s="26">
        <v>3678.92</v>
      </c>
      <c r="H30" s="26">
        <v>3678.92</v>
      </c>
      <c r="I30" s="26">
        <v>36789.199999999997</v>
      </c>
      <c r="S30" s="27"/>
    </row>
    <row r="31" spans="1:19" ht="36" x14ac:dyDescent="0.25">
      <c r="A31" s="28"/>
      <c r="B31" s="29"/>
      <c r="C31" s="30"/>
      <c r="D31" s="24" t="s">
        <v>37</v>
      </c>
      <c r="E31" s="23" t="s">
        <v>38</v>
      </c>
      <c r="F31" s="25">
        <v>135</v>
      </c>
      <c r="G31" s="26">
        <v>5248.08</v>
      </c>
      <c r="H31" s="26">
        <v>4749.51</v>
      </c>
      <c r="I31" s="26">
        <v>685556.58000000007</v>
      </c>
      <c r="S31" s="27"/>
    </row>
    <row r="32" spans="1:19" ht="24" x14ac:dyDescent="0.25">
      <c r="A32" s="28"/>
      <c r="B32" s="29"/>
      <c r="C32" s="30"/>
      <c r="D32" s="24" t="s">
        <v>25</v>
      </c>
      <c r="E32" s="23" t="s">
        <v>26</v>
      </c>
      <c r="F32" s="25">
        <v>20</v>
      </c>
      <c r="G32" s="26">
        <v>2684.62</v>
      </c>
      <c r="H32" s="26">
        <v>2684.62</v>
      </c>
      <c r="I32" s="26">
        <v>53692.399999999994</v>
      </c>
      <c r="S32" s="27"/>
    </row>
    <row r="33" spans="1:19" x14ac:dyDescent="0.25">
      <c r="A33" s="28"/>
      <c r="B33" s="29"/>
      <c r="C33" s="31" t="s">
        <v>39</v>
      </c>
      <c r="D33" s="32"/>
      <c r="E33" s="32"/>
      <c r="F33" s="33">
        <v>1425</v>
      </c>
      <c r="G33" s="34"/>
      <c r="H33" s="34"/>
      <c r="I33" s="34">
        <v>4554908.43</v>
      </c>
      <c r="S33" s="27"/>
    </row>
    <row r="34" spans="1:19" ht="24" x14ac:dyDescent="0.25">
      <c r="A34" s="21">
        <v>3</v>
      </c>
      <c r="B34" s="22">
        <v>430006</v>
      </c>
      <c r="C34" s="23" t="s">
        <v>40</v>
      </c>
      <c r="D34" s="24" t="s">
        <v>41</v>
      </c>
      <c r="E34" s="23" t="s">
        <v>42</v>
      </c>
      <c r="F34" s="25">
        <v>79</v>
      </c>
      <c r="G34" s="26">
        <v>2982.91</v>
      </c>
      <c r="H34" s="26">
        <v>2982.91</v>
      </c>
      <c r="I34" s="26">
        <v>235649.88999999998</v>
      </c>
      <c r="S34" s="27"/>
    </row>
    <row r="35" spans="1:19" x14ac:dyDescent="0.25">
      <c r="A35" s="28"/>
      <c r="B35" s="29"/>
      <c r="C35" s="30"/>
      <c r="D35" s="24" t="s">
        <v>43</v>
      </c>
      <c r="E35" s="23" t="s">
        <v>44</v>
      </c>
      <c r="F35" s="25">
        <v>45</v>
      </c>
      <c r="G35" s="26">
        <v>2982.91</v>
      </c>
      <c r="H35" s="26">
        <v>2982.91</v>
      </c>
      <c r="I35" s="26">
        <v>134230.95000000001</v>
      </c>
      <c r="S35" s="27"/>
    </row>
    <row r="36" spans="1:19" x14ac:dyDescent="0.25">
      <c r="A36" s="28"/>
      <c r="B36" s="29"/>
      <c r="C36" s="30"/>
      <c r="D36" s="24" t="s">
        <v>17</v>
      </c>
      <c r="E36" s="23" t="s">
        <v>18</v>
      </c>
      <c r="F36" s="25">
        <v>89</v>
      </c>
      <c r="G36" s="26">
        <v>2982.91</v>
      </c>
      <c r="H36" s="26">
        <v>2982.91</v>
      </c>
      <c r="I36" s="26">
        <v>265478.99</v>
      </c>
      <c r="S36" s="27"/>
    </row>
    <row r="37" spans="1:19" x14ac:dyDescent="0.25">
      <c r="A37" s="28"/>
      <c r="B37" s="29"/>
      <c r="C37" s="30"/>
      <c r="D37" s="24" t="s">
        <v>19</v>
      </c>
      <c r="E37" s="23" t="s">
        <v>20</v>
      </c>
      <c r="F37" s="25">
        <v>972</v>
      </c>
      <c r="G37" s="26">
        <v>2684.62</v>
      </c>
      <c r="H37" s="26">
        <v>2684.62</v>
      </c>
      <c r="I37" s="26">
        <v>2609450.6399999997</v>
      </c>
      <c r="S37" s="27"/>
    </row>
    <row r="38" spans="1:19" ht="36" x14ac:dyDescent="0.25">
      <c r="A38" s="28"/>
      <c r="B38" s="29"/>
      <c r="C38" s="30"/>
      <c r="D38" s="24" t="s">
        <v>21</v>
      </c>
      <c r="E38" s="23" t="s">
        <v>22</v>
      </c>
      <c r="F38" s="25">
        <v>239</v>
      </c>
      <c r="G38" s="26">
        <v>4707.58</v>
      </c>
      <c r="H38" s="26">
        <v>4260.3599999999997</v>
      </c>
      <c r="I38" s="26">
        <v>1082178.5</v>
      </c>
      <c r="S38" s="27"/>
    </row>
    <row r="39" spans="1:19" ht="24" x14ac:dyDescent="0.25">
      <c r="A39" s="28"/>
      <c r="B39" s="29"/>
      <c r="C39" s="30"/>
      <c r="D39" s="24" t="s">
        <v>45</v>
      </c>
      <c r="E39" s="23" t="s">
        <v>46</v>
      </c>
      <c r="F39" s="25">
        <v>51</v>
      </c>
      <c r="G39" s="26">
        <v>2982.91</v>
      </c>
      <c r="H39" s="26">
        <v>2982.91</v>
      </c>
      <c r="I39" s="26">
        <v>152128.41</v>
      </c>
      <c r="S39" s="27"/>
    </row>
    <row r="40" spans="1:19" ht="24" x14ac:dyDescent="0.25">
      <c r="A40" s="28"/>
      <c r="B40" s="29"/>
      <c r="C40" s="30"/>
      <c r="D40" s="24" t="s">
        <v>47</v>
      </c>
      <c r="E40" s="23" t="s">
        <v>48</v>
      </c>
      <c r="F40" s="25">
        <v>142</v>
      </c>
      <c r="G40" s="26">
        <v>4437.33</v>
      </c>
      <c r="H40" s="26">
        <v>4015.78</v>
      </c>
      <c r="I40" s="26">
        <v>609444.91</v>
      </c>
      <c r="S40" s="27"/>
    </row>
    <row r="41" spans="1:19" x14ac:dyDescent="0.25">
      <c r="A41" s="28"/>
      <c r="B41" s="29"/>
      <c r="C41" s="30"/>
      <c r="D41" s="24" t="s">
        <v>49</v>
      </c>
      <c r="E41" s="23" t="s">
        <v>50</v>
      </c>
      <c r="F41" s="25">
        <v>38</v>
      </c>
      <c r="G41" s="26">
        <v>2982.91</v>
      </c>
      <c r="H41" s="26">
        <v>2982.91</v>
      </c>
      <c r="I41" s="26">
        <v>113350.57999999999</v>
      </c>
      <c r="S41" s="27"/>
    </row>
    <row r="42" spans="1:19" ht="24" x14ac:dyDescent="0.25">
      <c r="A42" s="28"/>
      <c r="B42" s="29"/>
      <c r="C42" s="30"/>
      <c r="D42" s="24" t="s">
        <v>51</v>
      </c>
      <c r="E42" s="23" t="s">
        <v>52</v>
      </c>
      <c r="F42" s="25">
        <v>123</v>
      </c>
      <c r="G42" s="26">
        <v>4707.58</v>
      </c>
      <c r="H42" s="26">
        <v>4260.3599999999997</v>
      </c>
      <c r="I42" s="26">
        <v>558907.43999999994</v>
      </c>
      <c r="S42" s="27"/>
    </row>
    <row r="43" spans="1:19" x14ac:dyDescent="0.25">
      <c r="A43" s="28"/>
      <c r="B43" s="29"/>
      <c r="C43" s="30"/>
      <c r="D43" s="24" t="s">
        <v>23</v>
      </c>
      <c r="E43" s="23" t="s">
        <v>24</v>
      </c>
      <c r="F43" s="25">
        <v>337</v>
      </c>
      <c r="G43" s="26">
        <v>2634.9</v>
      </c>
      <c r="H43" s="26">
        <v>2634.9</v>
      </c>
      <c r="I43" s="26">
        <v>887961.3</v>
      </c>
      <c r="S43" s="27"/>
    </row>
    <row r="44" spans="1:19" ht="24" x14ac:dyDescent="0.25">
      <c r="A44" s="28"/>
      <c r="B44" s="29"/>
      <c r="C44" s="30"/>
      <c r="D44" s="24" t="s">
        <v>29</v>
      </c>
      <c r="E44" s="23" t="s">
        <v>30</v>
      </c>
      <c r="F44" s="25">
        <v>25</v>
      </c>
      <c r="G44" s="26">
        <v>4707.58</v>
      </c>
      <c r="H44" s="26">
        <v>4260.3599999999997</v>
      </c>
      <c r="I44" s="26">
        <v>111875.63999999998</v>
      </c>
      <c r="S44" s="27"/>
    </row>
    <row r="45" spans="1:19" ht="24" x14ac:dyDescent="0.25">
      <c r="A45" s="28"/>
      <c r="B45" s="29"/>
      <c r="C45" s="30"/>
      <c r="D45" s="24" t="s">
        <v>31</v>
      </c>
      <c r="E45" s="23" t="s">
        <v>32</v>
      </c>
      <c r="F45" s="25">
        <v>193</v>
      </c>
      <c r="G45" s="26">
        <v>4707.58</v>
      </c>
      <c r="H45" s="26">
        <v>4260.3599999999997</v>
      </c>
      <c r="I45" s="26">
        <v>879046.41999999993</v>
      </c>
      <c r="S45" s="27"/>
    </row>
    <row r="46" spans="1:19" ht="24" x14ac:dyDescent="0.25">
      <c r="A46" s="28"/>
      <c r="B46" s="29"/>
      <c r="C46" s="30"/>
      <c r="D46" s="24" t="s">
        <v>35</v>
      </c>
      <c r="E46" s="23" t="s">
        <v>36</v>
      </c>
      <c r="F46" s="25">
        <v>145</v>
      </c>
      <c r="G46" s="26">
        <v>3678.92</v>
      </c>
      <c r="H46" s="26">
        <v>3678.92</v>
      </c>
      <c r="I46" s="26">
        <v>533443.4</v>
      </c>
      <c r="S46" s="27"/>
    </row>
    <row r="47" spans="1:19" ht="36" x14ac:dyDescent="0.25">
      <c r="A47" s="28"/>
      <c r="B47" s="29"/>
      <c r="C47" s="30"/>
      <c r="D47" s="24" t="s">
        <v>37</v>
      </c>
      <c r="E47" s="23" t="s">
        <v>38</v>
      </c>
      <c r="F47" s="25">
        <v>378</v>
      </c>
      <c r="G47" s="26">
        <v>5248.08</v>
      </c>
      <c r="H47" s="26">
        <v>4749.51</v>
      </c>
      <c r="I47" s="26">
        <v>1905997.32</v>
      </c>
      <c r="S47" s="27"/>
    </row>
    <row r="48" spans="1:19" ht="24" x14ac:dyDescent="0.25">
      <c r="A48" s="28"/>
      <c r="B48" s="29"/>
      <c r="C48" s="30"/>
      <c r="D48" s="24" t="s">
        <v>25</v>
      </c>
      <c r="E48" s="23" t="s">
        <v>26</v>
      </c>
      <c r="F48" s="25">
        <v>80</v>
      </c>
      <c r="G48" s="26">
        <v>2684.62</v>
      </c>
      <c r="H48" s="26">
        <v>2684.62</v>
      </c>
      <c r="I48" s="26">
        <v>214769.59999999998</v>
      </c>
      <c r="S48" s="27"/>
    </row>
    <row r="49" spans="1:19" x14ac:dyDescent="0.25">
      <c r="A49" s="28"/>
      <c r="B49" s="29"/>
      <c r="C49" s="31" t="s">
        <v>53</v>
      </c>
      <c r="D49" s="32"/>
      <c r="E49" s="32"/>
      <c r="F49" s="33">
        <v>2936</v>
      </c>
      <c r="G49" s="34"/>
      <c r="H49" s="34"/>
      <c r="I49" s="34">
        <v>10293913.99</v>
      </c>
      <c r="S49" s="27"/>
    </row>
    <row r="50" spans="1:19" x14ac:dyDescent="0.25">
      <c r="A50" s="21">
        <v>4</v>
      </c>
      <c r="B50" s="22">
        <v>430014</v>
      </c>
      <c r="C50" s="23" t="s">
        <v>54</v>
      </c>
      <c r="D50" s="24" t="s">
        <v>17</v>
      </c>
      <c r="E50" s="23" t="s">
        <v>18</v>
      </c>
      <c r="F50" s="25">
        <v>15</v>
      </c>
      <c r="G50" s="26">
        <v>2982.91</v>
      </c>
      <c r="H50" s="26">
        <v>2982.91</v>
      </c>
      <c r="I50" s="26">
        <v>44743.649999999994</v>
      </c>
      <c r="S50" s="27"/>
    </row>
    <row r="51" spans="1:19" x14ac:dyDescent="0.25">
      <c r="A51" s="28"/>
      <c r="B51" s="29"/>
      <c r="C51" s="30"/>
      <c r="D51" s="24" t="s">
        <v>19</v>
      </c>
      <c r="E51" s="23" t="s">
        <v>20</v>
      </c>
      <c r="F51" s="25">
        <v>1448</v>
      </c>
      <c r="G51" s="26">
        <v>2684.62</v>
      </c>
      <c r="H51" s="26">
        <v>2684.62</v>
      </c>
      <c r="I51" s="26">
        <v>3887329.76</v>
      </c>
      <c r="S51" s="27"/>
    </row>
    <row r="52" spans="1:19" x14ac:dyDescent="0.25">
      <c r="A52" s="28"/>
      <c r="B52" s="29"/>
      <c r="C52" s="30"/>
      <c r="D52" s="24" t="s">
        <v>23</v>
      </c>
      <c r="E52" s="23" t="s">
        <v>24</v>
      </c>
      <c r="F52" s="25">
        <v>269</v>
      </c>
      <c r="G52" s="26">
        <v>2634.9</v>
      </c>
      <c r="H52" s="26">
        <v>2634.9</v>
      </c>
      <c r="I52" s="26">
        <v>708788.1</v>
      </c>
      <c r="S52" s="27"/>
    </row>
    <row r="53" spans="1:19" ht="24" x14ac:dyDescent="0.25">
      <c r="A53" s="28"/>
      <c r="B53" s="29"/>
      <c r="C53" s="30"/>
      <c r="D53" s="24" t="s">
        <v>35</v>
      </c>
      <c r="E53" s="23" t="s">
        <v>36</v>
      </c>
      <c r="F53" s="25">
        <v>30</v>
      </c>
      <c r="G53" s="26">
        <v>3678.92</v>
      </c>
      <c r="H53" s="26">
        <v>3678.92</v>
      </c>
      <c r="I53" s="26">
        <v>110367.6</v>
      </c>
      <c r="S53" s="27"/>
    </row>
    <row r="54" spans="1:19" ht="24" x14ac:dyDescent="0.25">
      <c r="A54" s="28"/>
      <c r="B54" s="29"/>
      <c r="C54" s="30"/>
      <c r="D54" s="24" t="s">
        <v>25</v>
      </c>
      <c r="E54" s="23" t="s">
        <v>26</v>
      </c>
      <c r="F54" s="25">
        <v>92</v>
      </c>
      <c r="G54" s="26">
        <v>2684.62</v>
      </c>
      <c r="H54" s="26">
        <v>2684.62</v>
      </c>
      <c r="I54" s="26">
        <v>246985.03999999998</v>
      </c>
      <c r="S54" s="27"/>
    </row>
    <row r="55" spans="1:19" x14ac:dyDescent="0.25">
      <c r="A55" s="28"/>
      <c r="B55" s="29"/>
      <c r="C55" s="31" t="s">
        <v>55</v>
      </c>
      <c r="D55" s="32"/>
      <c r="E55" s="32"/>
      <c r="F55" s="33">
        <v>1854</v>
      </c>
      <c r="G55" s="34"/>
      <c r="H55" s="34"/>
      <c r="I55" s="34">
        <v>4998214.1499999994</v>
      </c>
      <c r="S55" s="27"/>
    </row>
    <row r="56" spans="1:19" x14ac:dyDescent="0.25">
      <c r="A56" s="21">
        <v>5</v>
      </c>
      <c r="B56" s="22">
        <v>430037</v>
      </c>
      <c r="C56" s="23" t="s">
        <v>56</v>
      </c>
      <c r="D56" s="24" t="s">
        <v>57</v>
      </c>
      <c r="E56" s="23" t="s">
        <v>58</v>
      </c>
      <c r="F56" s="25">
        <v>31</v>
      </c>
      <c r="G56" s="26">
        <v>2982.91</v>
      </c>
      <c r="H56" s="26">
        <v>2982.91</v>
      </c>
      <c r="I56" s="26">
        <v>92470.209999999992</v>
      </c>
      <c r="S56" s="27"/>
    </row>
    <row r="57" spans="1:19" ht="36" x14ac:dyDescent="0.25">
      <c r="A57" s="28"/>
      <c r="B57" s="29"/>
      <c r="C57" s="30"/>
      <c r="D57" s="24" t="s">
        <v>59</v>
      </c>
      <c r="E57" s="23" t="s">
        <v>60</v>
      </c>
      <c r="F57" s="25">
        <v>2</v>
      </c>
      <c r="G57" s="26">
        <v>4707.58</v>
      </c>
      <c r="H57" s="26">
        <v>4260.3599999999997</v>
      </c>
      <c r="I57" s="26">
        <v>8967.9399999999987</v>
      </c>
      <c r="S57" s="27"/>
    </row>
    <row r="58" spans="1:19" x14ac:dyDescent="0.25">
      <c r="A58" s="28"/>
      <c r="B58" s="29"/>
      <c r="C58" s="30"/>
      <c r="D58" s="24" t="s">
        <v>61</v>
      </c>
      <c r="E58" s="23" t="s">
        <v>62</v>
      </c>
      <c r="F58" s="25">
        <v>5</v>
      </c>
      <c r="G58" s="26">
        <v>2982.91</v>
      </c>
      <c r="H58" s="26">
        <v>2982.91</v>
      </c>
      <c r="I58" s="26">
        <v>14914.55</v>
      </c>
      <c r="S58" s="27"/>
    </row>
    <row r="59" spans="1:19" ht="36" x14ac:dyDescent="0.25">
      <c r="A59" s="28"/>
      <c r="B59" s="29"/>
      <c r="C59" s="30"/>
      <c r="D59" s="24" t="s">
        <v>63</v>
      </c>
      <c r="E59" s="23" t="s">
        <v>64</v>
      </c>
      <c r="F59" s="25">
        <v>180</v>
      </c>
      <c r="G59" s="26">
        <v>4707.58</v>
      </c>
      <c r="H59" s="26">
        <v>4260.3599999999997</v>
      </c>
      <c r="I59" s="26">
        <v>819636.76</v>
      </c>
      <c r="S59" s="27"/>
    </row>
    <row r="60" spans="1:19" ht="24" x14ac:dyDescent="0.25">
      <c r="A60" s="28"/>
      <c r="B60" s="29"/>
      <c r="C60" s="30"/>
      <c r="D60" s="24" t="s">
        <v>41</v>
      </c>
      <c r="E60" s="23" t="s">
        <v>42</v>
      </c>
      <c r="F60" s="25">
        <v>205</v>
      </c>
      <c r="G60" s="26">
        <v>2982.91</v>
      </c>
      <c r="H60" s="26">
        <v>2982.91</v>
      </c>
      <c r="I60" s="26">
        <v>611496.55000000005</v>
      </c>
      <c r="S60" s="27"/>
    </row>
    <row r="61" spans="1:19" ht="24" x14ac:dyDescent="0.25">
      <c r="A61" s="28"/>
      <c r="B61" s="29"/>
      <c r="C61" s="30"/>
      <c r="D61" s="24" t="s">
        <v>65</v>
      </c>
      <c r="E61" s="23" t="s">
        <v>66</v>
      </c>
      <c r="F61" s="25">
        <v>4</v>
      </c>
      <c r="G61" s="26">
        <v>4707.58</v>
      </c>
      <c r="H61" s="26">
        <v>4260.3599999999997</v>
      </c>
      <c r="I61" s="26">
        <v>17041.439999999999</v>
      </c>
      <c r="S61" s="27"/>
    </row>
    <row r="62" spans="1:19" x14ac:dyDescent="0.25">
      <c r="A62" s="28"/>
      <c r="B62" s="29"/>
      <c r="C62" s="30"/>
      <c r="D62" s="24" t="s">
        <v>43</v>
      </c>
      <c r="E62" s="23" t="s">
        <v>44</v>
      </c>
      <c r="F62" s="25">
        <v>87</v>
      </c>
      <c r="G62" s="26">
        <v>2982.91</v>
      </c>
      <c r="H62" s="26">
        <v>2982.91</v>
      </c>
      <c r="I62" s="26">
        <v>259513.16999999998</v>
      </c>
      <c r="S62" s="27"/>
    </row>
    <row r="63" spans="1:19" x14ac:dyDescent="0.25">
      <c r="A63" s="28"/>
      <c r="B63" s="29"/>
      <c r="C63" s="30"/>
      <c r="D63" s="24" t="s">
        <v>67</v>
      </c>
      <c r="E63" s="23" t="s">
        <v>68</v>
      </c>
      <c r="F63" s="25">
        <v>10</v>
      </c>
      <c r="G63" s="26">
        <v>2982.91</v>
      </c>
      <c r="H63" s="26">
        <v>2982.91</v>
      </c>
      <c r="I63" s="26">
        <v>29829.1</v>
      </c>
      <c r="S63" s="27"/>
    </row>
    <row r="64" spans="1:19" x14ac:dyDescent="0.25">
      <c r="A64" s="28"/>
      <c r="B64" s="29"/>
      <c r="C64" s="30"/>
      <c r="D64" s="24" t="s">
        <v>17</v>
      </c>
      <c r="E64" s="23" t="s">
        <v>18</v>
      </c>
      <c r="F64" s="25">
        <v>194</v>
      </c>
      <c r="G64" s="26">
        <v>2982.91</v>
      </c>
      <c r="H64" s="26">
        <v>2982.91</v>
      </c>
      <c r="I64" s="26">
        <v>578684.53999999992</v>
      </c>
      <c r="S64" s="27"/>
    </row>
    <row r="65" spans="1:19" ht="24" x14ac:dyDescent="0.25">
      <c r="A65" s="28"/>
      <c r="B65" s="29"/>
      <c r="C65" s="30"/>
      <c r="D65" s="24" t="s">
        <v>69</v>
      </c>
      <c r="E65" s="23" t="s">
        <v>70</v>
      </c>
      <c r="F65" s="25">
        <v>40</v>
      </c>
      <c r="G65" s="26">
        <v>4707.58</v>
      </c>
      <c r="H65" s="26">
        <v>4260.3599999999997</v>
      </c>
      <c r="I65" s="26">
        <v>181594.9</v>
      </c>
      <c r="S65" s="27"/>
    </row>
    <row r="66" spans="1:19" ht="36" x14ac:dyDescent="0.25">
      <c r="A66" s="28"/>
      <c r="B66" s="29"/>
      <c r="C66" s="30"/>
      <c r="D66" s="24" t="s">
        <v>21</v>
      </c>
      <c r="E66" s="23" t="s">
        <v>22</v>
      </c>
      <c r="F66" s="25">
        <v>133</v>
      </c>
      <c r="G66" s="26">
        <v>4707.58</v>
      </c>
      <c r="H66" s="26">
        <v>4260.3599999999997</v>
      </c>
      <c r="I66" s="26">
        <v>608666.56000000006</v>
      </c>
      <c r="S66" s="27"/>
    </row>
    <row r="67" spans="1:19" x14ac:dyDescent="0.25">
      <c r="A67" s="28"/>
      <c r="B67" s="29"/>
      <c r="C67" s="30"/>
      <c r="D67" s="24" t="s">
        <v>71</v>
      </c>
      <c r="E67" s="23" t="s">
        <v>72</v>
      </c>
      <c r="F67" s="25">
        <v>531</v>
      </c>
      <c r="G67" s="26">
        <v>2982.91</v>
      </c>
      <c r="H67" s="26">
        <v>2982.91</v>
      </c>
      <c r="I67" s="26">
        <v>1583925.21</v>
      </c>
      <c r="S67" s="27"/>
    </row>
    <row r="68" spans="1:19" x14ac:dyDescent="0.25">
      <c r="A68" s="28"/>
      <c r="B68" s="29"/>
      <c r="C68" s="30"/>
      <c r="D68" s="24" t="s">
        <v>73</v>
      </c>
      <c r="E68" s="23" t="s">
        <v>74</v>
      </c>
      <c r="F68" s="25">
        <v>148</v>
      </c>
      <c r="G68" s="26">
        <v>2982.91</v>
      </c>
      <c r="H68" s="26">
        <v>2982.91</v>
      </c>
      <c r="I68" s="26">
        <v>441470.68</v>
      </c>
      <c r="S68" s="27"/>
    </row>
    <row r="69" spans="1:19" ht="24" x14ac:dyDescent="0.25">
      <c r="A69" s="28"/>
      <c r="B69" s="29"/>
      <c r="C69" s="30"/>
      <c r="D69" s="24" t="s">
        <v>45</v>
      </c>
      <c r="E69" s="23" t="s">
        <v>46</v>
      </c>
      <c r="F69" s="25">
        <v>19</v>
      </c>
      <c r="G69" s="26">
        <v>2982.91</v>
      </c>
      <c r="H69" s="26">
        <v>2982.91</v>
      </c>
      <c r="I69" s="26">
        <v>56675.289999999994</v>
      </c>
      <c r="S69" s="27"/>
    </row>
    <row r="70" spans="1:19" ht="24" x14ac:dyDescent="0.25">
      <c r="A70" s="28"/>
      <c r="B70" s="29"/>
      <c r="C70" s="30"/>
      <c r="D70" s="24" t="s">
        <v>47</v>
      </c>
      <c r="E70" s="23" t="s">
        <v>48</v>
      </c>
      <c r="F70" s="25">
        <v>1</v>
      </c>
      <c r="G70" s="26">
        <v>4437.33</v>
      </c>
      <c r="H70" s="26">
        <v>4015.78</v>
      </c>
      <c r="I70" s="26">
        <v>4437.33</v>
      </c>
      <c r="S70" s="27"/>
    </row>
    <row r="71" spans="1:19" x14ac:dyDescent="0.25">
      <c r="A71" s="28"/>
      <c r="B71" s="29"/>
      <c r="C71" s="30"/>
      <c r="D71" s="24" t="s">
        <v>49</v>
      </c>
      <c r="E71" s="23" t="s">
        <v>50</v>
      </c>
      <c r="F71" s="25">
        <v>9</v>
      </c>
      <c r="G71" s="26">
        <v>2982.91</v>
      </c>
      <c r="H71" s="26">
        <v>2982.91</v>
      </c>
      <c r="I71" s="26">
        <v>26846.19</v>
      </c>
      <c r="S71" s="27"/>
    </row>
    <row r="72" spans="1:19" ht="24" x14ac:dyDescent="0.25">
      <c r="A72" s="28"/>
      <c r="B72" s="29"/>
      <c r="C72" s="30"/>
      <c r="D72" s="24" t="s">
        <v>51</v>
      </c>
      <c r="E72" s="23" t="s">
        <v>52</v>
      </c>
      <c r="F72" s="25">
        <v>6</v>
      </c>
      <c r="G72" s="26">
        <v>4707.58</v>
      </c>
      <c r="H72" s="26">
        <v>4260.3599999999997</v>
      </c>
      <c r="I72" s="26">
        <v>26903.82</v>
      </c>
      <c r="S72" s="27"/>
    </row>
    <row r="73" spans="1:19" x14ac:dyDescent="0.25">
      <c r="A73" s="28"/>
      <c r="B73" s="29"/>
      <c r="C73" s="30"/>
      <c r="D73" s="24" t="s">
        <v>75</v>
      </c>
      <c r="E73" s="23" t="s">
        <v>76</v>
      </c>
      <c r="F73" s="25">
        <v>31</v>
      </c>
      <c r="G73" s="26">
        <v>2982.91</v>
      </c>
      <c r="H73" s="26">
        <v>2982.91</v>
      </c>
      <c r="I73" s="26">
        <v>92470.209999999992</v>
      </c>
      <c r="S73" s="27"/>
    </row>
    <row r="74" spans="1:19" x14ac:dyDescent="0.25">
      <c r="A74" s="28"/>
      <c r="B74" s="29"/>
      <c r="C74" s="30"/>
      <c r="D74" s="24" t="s">
        <v>23</v>
      </c>
      <c r="E74" s="23" t="s">
        <v>24</v>
      </c>
      <c r="F74" s="25">
        <v>205</v>
      </c>
      <c r="G74" s="26">
        <v>2634.9</v>
      </c>
      <c r="H74" s="26">
        <v>2634.9</v>
      </c>
      <c r="I74" s="26">
        <v>540154.5</v>
      </c>
      <c r="S74" s="27"/>
    </row>
    <row r="75" spans="1:19" ht="24" x14ac:dyDescent="0.25">
      <c r="A75" s="28"/>
      <c r="B75" s="29"/>
      <c r="C75" s="30"/>
      <c r="D75" s="24" t="s">
        <v>77</v>
      </c>
      <c r="E75" s="23" t="s">
        <v>78</v>
      </c>
      <c r="F75" s="25">
        <v>13</v>
      </c>
      <c r="G75" s="26">
        <v>4707.58</v>
      </c>
      <c r="H75" s="26">
        <v>4260.3599999999997</v>
      </c>
      <c r="I75" s="26">
        <v>58962.44</v>
      </c>
      <c r="S75" s="27"/>
    </row>
    <row r="76" spans="1:19" ht="24" x14ac:dyDescent="0.25">
      <c r="A76" s="28"/>
      <c r="B76" s="29"/>
      <c r="C76" s="30"/>
      <c r="D76" s="24" t="s">
        <v>29</v>
      </c>
      <c r="E76" s="23" t="s">
        <v>30</v>
      </c>
      <c r="F76" s="25">
        <v>101</v>
      </c>
      <c r="G76" s="26">
        <v>4707.58</v>
      </c>
      <c r="H76" s="26">
        <v>4260.3599999999997</v>
      </c>
      <c r="I76" s="26">
        <v>460707.31999999995</v>
      </c>
      <c r="S76" s="27"/>
    </row>
    <row r="77" spans="1:19" x14ac:dyDescent="0.25">
      <c r="A77" s="28"/>
      <c r="B77" s="29"/>
      <c r="C77" s="30"/>
      <c r="D77" s="24" t="s">
        <v>79</v>
      </c>
      <c r="E77" s="23" t="s">
        <v>80</v>
      </c>
      <c r="F77" s="25">
        <v>173</v>
      </c>
      <c r="G77" s="26">
        <v>2982.91</v>
      </c>
      <c r="H77" s="26">
        <v>2982.91</v>
      </c>
      <c r="I77" s="26">
        <v>516043.42999999993</v>
      </c>
      <c r="S77" s="27"/>
    </row>
    <row r="78" spans="1:19" x14ac:dyDescent="0.25">
      <c r="A78" s="28"/>
      <c r="B78" s="29"/>
      <c r="C78" s="30"/>
      <c r="D78" s="24" t="s">
        <v>81</v>
      </c>
      <c r="E78" s="23" t="s">
        <v>82</v>
      </c>
      <c r="F78" s="25">
        <v>14</v>
      </c>
      <c r="G78" s="26">
        <v>2982.91</v>
      </c>
      <c r="H78" s="26">
        <v>2982.91</v>
      </c>
      <c r="I78" s="26">
        <v>41760.74</v>
      </c>
      <c r="S78" s="27"/>
    </row>
    <row r="79" spans="1:19" ht="24" x14ac:dyDescent="0.25">
      <c r="A79" s="28"/>
      <c r="B79" s="29"/>
      <c r="C79" s="30"/>
      <c r="D79" s="24" t="s">
        <v>31</v>
      </c>
      <c r="E79" s="23" t="s">
        <v>32</v>
      </c>
      <c r="F79" s="25">
        <v>138</v>
      </c>
      <c r="G79" s="26">
        <v>4707.58</v>
      </c>
      <c r="H79" s="26">
        <v>4260.3599999999997</v>
      </c>
      <c r="I79" s="26">
        <v>631757.24</v>
      </c>
      <c r="S79" s="27"/>
    </row>
    <row r="80" spans="1:19" ht="24" x14ac:dyDescent="0.25">
      <c r="A80" s="28"/>
      <c r="B80" s="29"/>
      <c r="C80" s="30"/>
      <c r="D80" s="24" t="s">
        <v>35</v>
      </c>
      <c r="E80" s="23" t="s">
        <v>36</v>
      </c>
      <c r="F80" s="25">
        <v>84</v>
      </c>
      <c r="G80" s="26">
        <v>3678.92</v>
      </c>
      <c r="H80" s="26">
        <v>3678.92</v>
      </c>
      <c r="I80" s="26">
        <v>309029.28000000003</v>
      </c>
      <c r="S80" s="27"/>
    </row>
    <row r="81" spans="1:19" ht="36" x14ac:dyDescent="0.25">
      <c r="A81" s="28"/>
      <c r="B81" s="29"/>
      <c r="C81" s="30"/>
      <c r="D81" s="24" t="s">
        <v>37</v>
      </c>
      <c r="E81" s="23" t="s">
        <v>38</v>
      </c>
      <c r="F81" s="25">
        <v>190</v>
      </c>
      <c r="G81" s="26">
        <v>5248.08</v>
      </c>
      <c r="H81" s="26">
        <v>4749.51</v>
      </c>
      <c r="I81" s="26">
        <v>964229.58000000007</v>
      </c>
      <c r="S81" s="27"/>
    </row>
    <row r="82" spans="1:19" x14ac:dyDescent="0.25">
      <c r="A82" s="28"/>
      <c r="B82" s="29"/>
      <c r="C82" s="31" t="s">
        <v>83</v>
      </c>
      <c r="D82" s="32"/>
      <c r="E82" s="32"/>
      <c r="F82" s="33">
        <v>2554</v>
      </c>
      <c r="G82" s="34"/>
      <c r="H82" s="34"/>
      <c r="I82" s="34">
        <v>8978188.9800000004</v>
      </c>
      <c r="S82" s="27"/>
    </row>
    <row r="83" spans="1:19" ht="24" x14ac:dyDescent="0.25">
      <c r="A83" s="21">
        <v>6</v>
      </c>
      <c r="B83" s="22">
        <v>430038</v>
      </c>
      <c r="C83" s="23" t="s">
        <v>84</v>
      </c>
      <c r="D83" s="24" t="s">
        <v>85</v>
      </c>
      <c r="E83" s="23" t="s">
        <v>86</v>
      </c>
      <c r="F83" s="25">
        <v>2</v>
      </c>
      <c r="G83" s="26">
        <v>2982.91</v>
      </c>
      <c r="H83" s="26">
        <v>2982.91</v>
      </c>
      <c r="I83" s="26">
        <v>5965.82</v>
      </c>
      <c r="S83" s="27"/>
    </row>
    <row r="84" spans="1:19" x14ac:dyDescent="0.25">
      <c r="A84" s="28"/>
      <c r="B84" s="29"/>
      <c r="C84" s="30"/>
      <c r="D84" s="24" t="s">
        <v>87</v>
      </c>
      <c r="E84" s="23" t="s">
        <v>88</v>
      </c>
      <c r="F84" s="25">
        <v>2</v>
      </c>
      <c r="G84" s="26">
        <v>4707.58</v>
      </c>
      <c r="H84" s="26">
        <v>4260.3599999999997</v>
      </c>
      <c r="I84" s="26">
        <v>8520.7199999999993</v>
      </c>
      <c r="S84" s="27"/>
    </row>
    <row r="85" spans="1:19" x14ac:dyDescent="0.25">
      <c r="A85" s="28"/>
      <c r="B85" s="29"/>
      <c r="C85" s="30"/>
      <c r="D85" s="24" t="s">
        <v>57</v>
      </c>
      <c r="E85" s="23" t="s">
        <v>58</v>
      </c>
      <c r="F85" s="25">
        <v>5</v>
      </c>
      <c r="G85" s="26">
        <v>2982.91</v>
      </c>
      <c r="H85" s="26">
        <v>2982.91</v>
      </c>
      <c r="I85" s="26">
        <v>14914.55</v>
      </c>
      <c r="S85" s="27"/>
    </row>
    <row r="86" spans="1:19" x14ac:dyDescent="0.25">
      <c r="A86" s="28"/>
      <c r="B86" s="29"/>
      <c r="C86" s="30"/>
      <c r="D86" s="24" t="s">
        <v>89</v>
      </c>
      <c r="E86" s="23" t="s">
        <v>90</v>
      </c>
      <c r="F86" s="25">
        <v>5</v>
      </c>
      <c r="G86" s="26">
        <v>2982.91</v>
      </c>
      <c r="H86" s="26">
        <v>2982.91</v>
      </c>
      <c r="I86" s="26">
        <v>14914.55</v>
      </c>
      <c r="S86" s="27"/>
    </row>
    <row r="87" spans="1:19" ht="24" x14ac:dyDescent="0.25">
      <c r="A87" s="28"/>
      <c r="B87" s="29"/>
      <c r="C87" s="30"/>
      <c r="D87" s="24" t="s">
        <v>41</v>
      </c>
      <c r="E87" s="23" t="s">
        <v>42</v>
      </c>
      <c r="F87" s="25">
        <v>3</v>
      </c>
      <c r="G87" s="26">
        <v>2982.91</v>
      </c>
      <c r="H87" s="26">
        <v>2982.91</v>
      </c>
      <c r="I87" s="26">
        <v>8948.73</v>
      </c>
      <c r="S87" s="27"/>
    </row>
    <row r="88" spans="1:19" x14ac:dyDescent="0.25">
      <c r="A88" s="28"/>
      <c r="B88" s="29"/>
      <c r="C88" s="30"/>
      <c r="D88" s="24" t="s">
        <v>43</v>
      </c>
      <c r="E88" s="23" t="s">
        <v>44</v>
      </c>
      <c r="F88" s="25">
        <v>3</v>
      </c>
      <c r="G88" s="26">
        <v>2982.91</v>
      </c>
      <c r="H88" s="26">
        <v>2982.91</v>
      </c>
      <c r="I88" s="26">
        <v>8948.73</v>
      </c>
      <c r="S88" s="27"/>
    </row>
    <row r="89" spans="1:19" x14ac:dyDescent="0.25">
      <c r="A89" s="28"/>
      <c r="B89" s="29"/>
      <c r="C89" s="30"/>
      <c r="D89" s="24" t="s">
        <v>19</v>
      </c>
      <c r="E89" s="23" t="s">
        <v>20</v>
      </c>
      <c r="F89" s="25">
        <v>28</v>
      </c>
      <c r="G89" s="26">
        <v>2684.62</v>
      </c>
      <c r="H89" s="26">
        <v>2684.62</v>
      </c>
      <c r="I89" s="26">
        <v>75169.36</v>
      </c>
      <c r="S89" s="27"/>
    </row>
    <row r="90" spans="1:19" ht="36" x14ac:dyDescent="0.25">
      <c r="A90" s="28"/>
      <c r="B90" s="29"/>
      <c r="C90" s="30"/>
      <c r="D90" s="24" t="s">
        <v>21</v>
      </c>
      <c r="E90" s="23" t="s">
        <v>22</v>
      </c>
      <c r="F90" s="25">
        <v>24</v>
      </c>
      <c r="G90" s="26">
        <v>4707.58</v>
      </c>
      <c r="H90" s="26">
        <v>4260.3599999999997</v>
      </c>
      <c r="I90" s="26">
        <v>109404.16</v>
      </c>
      <c r="S90" s="27"/>
    </row>
    <row r="91" spans="1:19" x14ac:dyDescent="0.25">
      <c r="A91" s="28"/>
      <c r="B91" s="29"/>
      <c r="C91" s="30"/>
      <c r="D91" s="24" t="s">
        <v>23</v>
      </c>
      <c r="E91" s="23" t="s">
        <v>24</v>
      </c>
      <c r="F91" s="25">
        <v>119</v>
      </c>
      <c r="G91" s="26">
        <v>2634.9</v>
      </c>
      <c r="H91" s="26">
        <v>2634.9</v>
      </c>
      <c r="I91" s="26">
        <v>313553.09999999998</v>
      </c>
      <c r="S91" s="27"/>
    </row>
    <row r="92" spans="1:19" ht="24" x14ac:dyDescent="0.25">
      <c r="A92" s="28"/>
      <c r="B92" s="29"/>
      <c r="C92" s="30"/>
      <c r="D92" s="24" t="s">
        <v>77</v>
      </c>
      <c r="E92" s="23" t="s">
        <v>78</v>
      </c>
      <c r="F92" s="25">
        <v>3</v>
      </c>
      <c r="G92" s="26">
        <v>4707.58</v>
      </c>
      <c r="H92" s="26">
        <v>4260.3599999999997</v>
      </c>
      <c r="I92" s="26">
        <v>13228.3</v>
      </c>
      <c r="S92" s="27"/>
    </row>
    <row r="93" spans="1:19" x14ac:dyDescent="0.25">
      <c r="A93" s="28"/>
      <c r="B93" s="29"/>
      <c r="C93" s="30"/>
      <c r="D93" s="24" t="s">
        <v>79</v>
      </c>
      <c r="E93" s="23" t="s">
        <v>80</v>
      </c>
      <c r="F93" s="25">
        <v>74</v>
      </c>
      <c r="G93" s="26">
        <v>2982.91</v>
      </c>
      <c r="H93" s="26">
        <v>2982.91</v>
      </c>
      <c r="I93" s="26">
        <v>220735.34</v>
      </c>
      <c r="S93" s="27"/>
    </row>
    <row r="94" spans="1:19" ht="24" x14ac:dyDescent="0.25">
      <c r="A94" s="28"/>
      <c r="B94" s="29"/>
      <c r="C94" s="30"/>
      <c r="D94" s="24" t="s">
        <v>35</v>
      </c>
      <c r="E94" s="23" t="s">
        <v>36</v>
      </c>
      <c r="F94" s="25"/>
      <c r="G94" s="26">
        <v>3678.92</v>
      </c>
      <c r="H94" s="26">
        <v>3678.92</v>
      </c>
      <c r="I94" s="26">
        <v>0</v>
      </c>
      <c r="S94" s="27"/>
    </row>
    <row r="95" spans="1:19" ht="36" x14ac:dyDescent="0.25">
      <c r="A95" s="28"/>
      <c r="B95" s="29"/>
      <c r="C95" s="30"/>
      <c r="D95" s="24" t="s">
        <v>37</v>
      </c>
      <c r="E95" s="23" t="s">
        <v>38</v>
      </c>
      <c r="F95" s="25">
        <v>15</v>
      </c>
      <c r="G95" s="26">
        <v>5248.08</v>
      </c>
      <c r="H95" s="26">
        <v>4749.51</v>
      </c>
      <c r="I95" s="26">
        <v>75729.78</v>
      </c>
      <c r="S95" s="27"/>
    </row>
    <row r="96" spans="1:19" x14ac:dyDescent="0.25">
      <c r="A96" s="28"/>
      <c r="B96" s="29"/>
      <c r="C96" s="31" t="s">
        <v>91</v>
      </c>
      <c r="D96" s="32"/>
      <c r="E96" s="32"/>
      <c r="F96" s="33">
        <v>283</v>
      </c>
      <c r="G96" s="34"/>
      <c r="H96" s="34"/>
      <c r="I96" s="34">
        <v>870033.14</v>
      </c>
      <c r="S96" s="27"/>
    </row>
    <row r="97" spans="1:19" x14ac:dyDescent="0.25">
      <c r="A97" s="21">
        <v>7</v>
      </c>
      <c r="B97" s="22">
        <v>430042</v>
      </c>
      <c r="C97" s="23" t="s">
        <v>92</v>
      </c>
      <c r="D97" s="24" t="s">
        <v>57</v>
      </c>
      <c r="E97" s="23" t="s">
        <v>58</v>
      </c>
      <c r="F97" s="25">
        <v>14</v>
      </c>
      <c r="G97" s="26">
        <v>2982.91</v>
      </c>
      <c r="H97" s="26">
        <v>2982.91</v>
      </c>
      <c r="I97" s="26">
        <v>41760.74</v>
      </c>
      <c r="S97" s="27"/>
    </row>
    <row r="98" spans="1:19" ht="36" x14ac:dyDescent="0.25">
      <c r="A98" s="28"/>
      <c r="B98" s="29"/>
      <c r="C98" s="30"/>
      <c r="D98" s="24" t="s">
        <v>59</v>
      </c>
      <c r="E98" s="23" t="s">
        <v>60</v>
      </c>
      <c r="F98" s="25">
        <v>97</v>
      </c>
      <c r="G98" s="26">
        <v>4707.58</v>
      </c>
      <c r="H98" s="26">
        <v>4260.3599999999997</v>
      </c>
      <c r="I98" s="26">
        <v>441429.77999999997</v>
      </c>
      <c r="S98" s="27"/>
    </row>
    <row r="99" spans="1:19" x14ac:dyDescent="0.25">
      <c r="A99" s="28"/>
      <c r="B99" s="29"/>
      <c r="C99" s="30"/>
      <c r="D99" s="24" t="s">
        <v>89</v>
      </c>
      <c r="E99" s="23" t="s">
        <v>90</v>
      </c>
      <c r="F99" s="25">
        <v>12</v>
      </c>
      <c r="G99" s="26">
        <v>2982.91</v>
      </c>
      <c r="H99" s="26">
        <v>2982.91</v>
      </c>
      <c r="I99" s="26">
        <v>35794.92</v>
      </c>
      <c r="S99" s="27"/>
    </row>
    <row r="100" spans="1:19" ht="36" x14ac:dyDescent="0.25">
      <c r="A100" s="28"/>
      <c r="B100" s="29"/>
      <c r="C100" s="30"/>
      <c r="D100" s="24" t="s">
        <v>63</v>
      </c>
      <c r="E100" s="23" t="s">
        <v>64</v>
      </c>
      <c r="F100" s="25">
        <v>44</v>
      </c>
      <c r="G100" s="26">
        <v>4707.58</v>
      </c>
      <c r="H100" s="26">
        <v>4260.3599999999997</v>
      </c>
      <c r="I100" s="26">
        <v>200425.22</v>
      </c>
      <c r="S100" s="27"/>
    </row>
    <row r="101" spans="1:19" ht="24" x14ac:dyDescent="0.25">
      <c r="A101" s="28"/>
      <c r="B101" s="29"/>
      <c r="C101" s="30"/>
      <c r="D101" s="24" t="s">
        <v>41</v>
      </c>
      <c r="E101" s="23" t="s">
        <v>42</v>
      </c>
      <c r="F101" s="25">
        <v>5</v>
      </c>
      <c r="G101" s="26">
        <v>2982.91</v>
      </c>
      <c r="H101" s="26">
        <v>2982.91</v>
      </c>
      <c r="I101" s="26">
        <v>14914.55</v>
      </c>
      <c r="S101" s="27"/>
    </row>
    <row r="102" spans="1:19" x14ac:dyDescent="0.25">
      <c r="A102" s="28"/>
      <c r="B102" s="29"/>
      <c r="C102" s="30"/>
      <c r="D102" s="24" t="s">
        <v>93</v>
      </c>
      <c r="E102" s="23" t="s">
        <v>94</v>
      </c>
      <c r="F102" s="25">
        <v>28</v>
      </c>
      <c r="G102" s="26">
        <v>2982.91</v>
      </c>
      <c r="H102" s="26">
        <v>2982.91</v>
      </c>
      <c r="I102" s="26">
        <v>83521.48</v>
      </c>
      <c r="S102" s="27"/>
    </row>
    <row r="103" spans="1:19" ht="24" x14ac:dyDescent="0.25">
      <c r="A103" s="28"/>
      <c r="B103" s="29"/>
      <c r="C103" s="30"/>
      <c r="D103" s="24" t="s">
        <v>69</v>
      </c>
      <c r="E103" s="23" t="s">
        <v>70</v>
      </c>
      <c r="F103" s="25">
        <v>324</v>
      </c>
      <c r="G103" s="26">
        <v>4707.58</v>
      </c>
      <c r="H103" s="26">
        <v>4260.3599999999997</v>
      </c>
      <c r="I103" s="26">
        <v>1478745.04</v>
      </c>
      <c r="S103" s="27"/>
    </row>
    <row r="104" spans="1:19" x14ac:dyDescent="0.25">
      <c r="A104" s="28"/>
      <c r="B104" s="29"/>
      <c r="C104" s="30"/>
      <c r="D104" s="24" t="s">
        <v>19</v>
      </c>
      <c r="E104" s="23" t="s">
        <v>20</v>
      </c>
      <c r="F104" s="25">
        <v>206</v>
      </c>
      <c r="G104" s="26">
        <v>2684.62</v>
      </c>
      <c r="H104" s="26">
        <v>2684.62</v>
      </c>
      <c r="I104" s="26">
        <v>553031.72</v>
      </c>
      <c r="S104" s="27"/>
    </row>
    <row r="105" spans="1:19" ht="36" x14ac:dyDescent="0.25">
      <c r="A105" s="28"/>
      <c r="B105" s="29"/>
      <c r="C105" s="30"/>
      <c r="D105" s="24" t="s">
        <v>21</v>
      </c>
      <c r="E105" s="23" t="s">
        <v>22</v>
      </c>
      <c r="F105" s="25">
        <v>6934</v>
      </c>
      <c r="G105" s="26">
        <v>4707.58</v>
      </c>
      <c r="H105" s="26">
        <v>4260.3599999999997</v>
      </c>
      <c r="I105" s="26">
        <v>31633431.399999999</v>
      </c>
      <c r="S105" s="27"/>
    </row>
    <row r="106" spans="1:19" ht="24" x14ac:dyDescent="0.25">
      <c r="A106" s="28"/>
      <c r="B106" s="29"/>
      <c r="C106" s="30"/>
      <c r="D106" s="24" t="s">
        <v>47</v>
      </c>
      <c r="E106" s="23" t="s">
        <v>48</v>
      </c>
      <c r="F106" s="25">
        <v>896</v>
      </c>
      <c r="G106" s="26">
        <v>4437.33</v>
      </c>
      <c r="H106" s="26">
        <v>4015.78</v>
      </c>
      <c r="I106" s="26">
        <v>3849804.2299999995</v>
      </c>
      <c r="S106" s="27"/>
    </row>
    <row r="107" spans="1:19" ht="24" x14ac:dyDescent="0.25">
      <c r="A107" s="28"/>
      <c r="B107" s="29"/>
      <c r="C107" s="30"/>
      <c r="D107" s="24" t="s">
        <v>51</v>
      </c>
      <c r="E107" s="23" t="s">
        <v>52</v>
      </c>
      <c r="F107" s="25">
        <v>1870</v>
      </c>
      <c r="G107" s="26">
        <v>4707.58</v>
      </c>
      <c r="H107" s="26">
        <v>4260.3599999999997</v>
      </c>
      <c r="I107" s="26">
        <v>8522767.6600000001</v>
      </c>
      <c r="S107" s="27"/>
    </row>
    <row r="108" spans="1:19" x14ac:dyDescent="0.25">
      <c r="A108" s="28"/>
      <c r="B108" s="29"/>
      <c r="C108" s="30"/>
      <c r="D108" s="24" t="s">
        <v>23</v>
      </c>
      <c r="E108" s="23" t="s">
        <v>24</v>
      </c>
      <c r="F108" s="25">
        <v>17</v>
      </c>
      <c r="G108" s="26">
        <v>2634.9</v>
      </c>
      <c r="H108" s="26">
        <v>2634.9</v>
      </c>
      <c r="I108" s="26">
        <v>44793.3</v>
      </c>
      <c r="S108" s="27"/>
    </row>
    <row r="109" spans="1:19" ht="24" x14ac:dyDescent="0.25">
      <c r="A109" s="28"/>
      <c r="B109" s="29"/>
      <c r="C109" s="30"/>
      <c r="D109" s="24" t="s">
        <v>77</v>
      </c>
      <c r="E109" s="23" t="s">
        <v>78</v>
      </c>
      <c r="F109" s="25">
        <v>202</v>
      </c>
      <c r="G109" s="26">
        <v>4707.58</v>
      </c>
      <c r="H109" s="26">
        <v>4260.3599999999997</v>
      </c>
      <c r="I109" s="26">
        <v>922309.08000000007</v>
      </c>
      <c r="S109" s="27"/>
    </row>
    <row r="110" spans="1:19" ht="24" x14ac:dyDescent="0.25">
      <c r="A110" s="28"/>
      <c r="B110" s="29"/>
      <c r="C110" s="30"/>
      <c r="D110" s="24" t="s">
        <v>29</v>
      </c>
      <c r="E110" s="23" t="s">
        <v>30</v>
      </c>
      <c r="F110" s="25">
        <v>2</v>
      </c>
      <c r="G110" s="26">
        <v>4707.58</v>
      </c>
      <c r="H110" s="26">
        <v>4260.3599999999997</v>
      </c>
      <c r="I110" s="26">
        <v>8520.7199999999993</v>
      </c>
      <c r="S110" s="27"/>
    </row>
    <row r="111" spans="1:19" ht="24" x14ac:dyDescent="0.25">
      <c r="A111" s="28"/>
      <c r="B111" s="29"/>
      <c r="C111" s="30"/>
      <c r="D111" s="24" t="s">
        <v>35</v>
      </c>
      <c r="E111" s="23" t="s">
        <v>36</v>
      </c>
      <c r="F111" s="25">
        <v>41</v>
      </c>
      <c r="G111" s="26">
        <v>3678.92</v>
      </c>
      <c r="H111" s="26">
        <v>3678.92</v>
      </c>
      <c r="I111" s="26">
        <v>150835.72</v>
      </c>
      <c r="S111" s="27"/>
    </row>
    <row r="112" spans="1:19" ht="36" x14ac:dyDescent="0.25">
      <c r="A112" s="28"/>
      <c r="B112" s="29"/>
      <c r="C112" s="30"/>
      <c r="D112" s="24" t="s">
        <v>37</v>
      </c>
      <c r="E112" s="23" t="s">
        <v>38</v>
      </c>
      <c r="F112" s="25">
        <v>6697</v>
      </c>
      <c r="G112" s="26">
        <v>5248.08</v>
      </c>
      <c r="H112" s="26">
        <v>4749.51</v>
      </c>
      <c r="I112" s="26">
        <v>34056019.170000002</v>
      </c>
      <c r="S112" s="27"/>
    </row>
    <row r="113" spans="1:19" ht="24" x14ac:dyDescent="0.25">
      <c r="A113" s="28"/>
      <c r="B113" s="29"/>
      <c r="C113" s="30"/>
      <c r="D113" s="24" t="s">
        <v>95</v>
      </c>
      <c r="E113" s="23" t="s">
        <v>96</v>
      </c>
      <c r="F113" s="25">
        <v>11</v>
      </c>
      <c r="G113" s="26">
        <v>5248.08</v>
      </c>
      <c r="H113" s="26">
        <v>4749.51</v>
      </c>
      <c r="I113" s="26">
        <v>53241.75</v>
      </c>
      <c r="S113" s="27"/>
    </row>
    <row r="114" spans="1:19" ht="24" x14ac:dyDescent="0.25">
      <c r="A114" s="28"/>
      <c r="B114" s="29"/>
      <c r="C114" s="30"/>
      <c r="D114" s="24" t="s">
        <v>25</v>
      </c>
      <c r="E114" s="23" t="s">
        <v>26</v>
      </c>
      <c r="F114" s="25">
        <v>77</v>
      </c>
      <c r="G114" s="26">
        <v>2684.62</v>
      </c>
      <c r="H114" s="26">
        <v>2684.62</v>
      </c>
      <c r="I114" s="26">
        <v>206715.74</v>
      </c>
      <c r="S114" s="27"/>
    </row>
    <row r="115" spans="1:19" x14ac:dyDescent="0.25">
      <c r="A115" s="28"/>
      <c r="B115" s="29"/>
      <c r="C115" s="31" t="s">
        <v>97</v>
      </c>
      <c r="D115" s="32"/>
      <c r="E115" s="32"/>
      <c r="F115" s="33">
        <v>17477</v>
      </c>
      <c r="G115" s="34"/>
      <c r="H115" s="34"/>
      <c r="I115" s="34">
        <v>82298062.219999984</v>
      </c>
      <c r="S115" s="27"/>
    </row>
    <row r="116" spans="1:19" ht="24" x14ac:dyDescent="0.25">
      <c r="A116" s="21">
        <v>8</v>
      </c>
      <c r="B116" s="22">
        <v>430047</v>
      </c>
      <c r="C116" s="23" t="s">
        <v>98</v>
      </c>
      <c r="D116" s="24" t="s">
        <v>61</v>
      </c>
      <c r="E116" s="23" t="s">
        <v>62</v>
      </c>
      <c r="F116" s="25">
        <v>21</v>
      </c>
      <c r="G116" s="26">
        <v>2982.91</v>
      </c>
      <c r="H116" s="26">
        <v>2982.91</v>
      </c>
      <c r="I116" s="26">
        <v>62641.11</v>
      </c>
      <c r="S116" s="27"/>
    </row>
    <row r="117" spans="1:19" x14ac:dyDescent="0.25">
      <c r="A117" s="28"/>
      <c r="B117" s="29"/>
      <c r="C117" s="30"/>
      <c r="D117" s="24" t="s">
        <v>17</v>
      </c>
      <c r="E117" s="23" t="s">
        <v>18</v>
      </c>
      <c r="F117" s="25">
        <v>6</v>
      </c>
      <c r="G117" s="26">
        <v>2982.91</v>
      </c>
      <c r="H117" s="26">
        <v>2982.91</v>
      </c>
      <c r="I117" s="26">
        <v>17897.46</v>
      </c>
      <c r="S117" s="27"/>
    </row>
    <row r="118" spans="1:19" x14ac:dyDescent="0.25">
      <c r="A118" s="28"/>
      <c r="B118" s="29"/>
      <c r="C118" s="30"/>
      <c r="D118" s="24" t="s">
        <v>19</v>
      </c>
      <c r="E118" s="23" t="s">
        <v>20</v>
      </c>
      <c r="F118" s="25">
        <v>76</v>
      </c>
      <c r="G118" s="26">
        <v>2684.62</v>
      </c>
      <c r="H118" s="26">
        <v>2684.62</v>
      </c>
      <c r="I118" s="26">
        <v>204031.12</v>
      </c>
      <c r="S118" s="27"/>
    </row>
    <row r="119" spans="1:19" x14ac:dyDescent="0.25">
      <c r="A119" s="28"/>
      <c r="B119" s="29"/>
      <c r="C119" s="30"/>
      <c r="D119" s="24" t="s">
        <v>23</v>
      </c>
      <c r="E119" s="23" t="s">
        <v>24</v>
      </c>
      <c r="F119" s="25">
        <v>54</v>
      </c>
      <c r="G119" s="26">
        <v>2634.9</v>
      </c>
      <c r="H119" s="26">
        <v>2634.9</v>
      </c>
      <c r="I119" s="26">
        <v>142284.6</v>
      </c>
      <c r="S119" s="27"/>
    </row>
    <row r="120" spans="1:19" ht="24" x14ac:dyDescent="0.25">
      <c r="A120" s="28"/>
      <c r="B120" s="29"/>
      <c r="C120" s="30"/>
      <c r="D120" s="24" t="s">
        <v>35</v>
      </c>
      <c r="E120" s="23" t="s">
        <v>36</v>
      </c>
      <c r="F120" s="25">
        <v>20</v>
      </c>
      <c r="G120" s="26">
        <v>3678.92</v>
      </c>
      <c r="H120" s="26">
        <v>3678.92</v>
      </c>
      <c r="I120" s="26">
        <v>73578.399999999994</v>
      </c>
      <c r="S120" s="27"/>
    </row>
    <row r="121" spans="1:19" x14ac:dyDescent="0.25">
      <c r="A121" s="28"/>
      <c r="B121" s="29"/>
      <c r="C121" s="31" t="s">
        <v>99</v>
      </c>
      <c r="D121" s="32"/>
      <c r="E121" s="32"/>
      <c r="F121" s="33">
        <v>177</v>
      </c>
      <c r="G121" s="34"/>
      <c r="H121" s="34"/>
      <c r="I121" s="34">
        <v>500432.69000000006</v>
      </c>
      <c r="S121" s="27"/>
    </row>
    <row r="122" spans="1:19" ht="24" x14ac:dyDescent="0.25">
      <c r="A122" s="21">
        <v>9</v>
      </c>
      <c r="B122" s="22">
        <v>430048</v>
      </c>
      <c r="C122" s="23" t="s">
        <v>100</v>
      </c>
      <c r="D122" s="24" t="s">
        <v>89</v>
      </c>
      <c r="E122" s="23" t="s">
        <v>90</v>
      </c>
      <c r="F122" s="25">
        <v>5</v>
      </c>
      <c r="G122" s="26">
        <v>2982.91</v>
      </c>
      <c r="H122" s="26">
        <v>2982.91</v>
      </c>
      <c r="I122" s="26">
        <v>14914.55</v>
      </c>
      <c r="S122" s="27"/>
    </row>
    <row r="123" spans="1:19" x14ac:dyDescent="0.25">
      <c r="A123" s="28"/>
      <c r="B123" s="29"/>
      <c r="C123" s="30"/>
      <c r="D123" s="24" t="s">
        <v>61</v>
      </c>
      <c r="E123" s="23" t="s">
        <v>62</v>
      </c>
      <c r="F123" s="25">
        <v>9</v>
      </c>
      <c r="G123" s="26">
        <v>2982.91</v>
      </c>
      <c r="H123" s="26">
        <v>2982.91</v>
      </c>
      <c r="I123" s="26">
        <v>26846.19</v>
      </c>
      <c r="S123" s="27"/>
    </row>
    <row r="124" spans="1:19" ht="24" x14ac:dyDescent="0.25">
      <c r="A124" s="28"/>
      <c r="B124" s="29"/>
      <c r="C124" s="30"/>
      <c r="D124" s="24" t="s">
        <v>41</v>
      </c>
      <c r="E124" s="23" t="s">
        <v>42</v>
      </c>
      <c r="F124" s="25">
        <v>75</v>
      </c>
      <c r="G124" s="26">
        <v>2982.91</v>
      </c>
      <c r="H124" s="26">
        <v>2982.91</v>
      </c>
      <c r="I124" s="26">
        <v>223718.25</v>
      </c>
      <c r="S124" s="27"/>
    </row>
    <row r="125" spans="1:19" x14ac:dyDescent="0.25">
      <c r="A125" s="28"/>
      <c r="B125" s="29"/>
      <c r="C125" s="30"/>
      <c r="D125" s="24" t="s">
        <v>101</v>
      </c>
      <c r="E125" s="23" t="s">
        <v>102</v>
      </c>
      <c r="F125" s="25">
        <v>486</v>
      </c>
      <c r="G125" s="26">
        <v>2982.91</v>
      </c>
      <c r="H125" s="26">
        <v>2982.91</v>
      </c>
      <c r="I125" s="26">
        <v>1449694.26</v>
      </c>
      <c r="S125" s="27"/>
    </row>
    <row r="126" spans="1:19" x14ac:dyDescent="0.25">
      <c r="A126" s="28"/>
      <c r="B126" s="29"/>
      <c r="C126" s="30"/>
      <c r="D126" s="24" t="s">
        <v>93</v>
      </c>
      <c r="E126" s="23" t="s">
        <v>94</v>
      </c>
      <c r="F126" s="25">
        <v>34</v>
      </c>
      <c r="G126" s="26">
        <v>2982.91</v>
      </c>
      <c r="H126" s="26">
        <v>2982.91</v>
      </c>
      <c r="I126" s="26">
        <v>101418.93999999999</v>
      </c>
      <c r="S126" s="27"/>
    </row>
    <row r="127" spans="1:19" x14ac:dyDescent="0.25">
      <c r="A127" s="28"/>
      <c r="B127" s="29"/>
      <c r="C127" s="30"/>
      <c r="D127" s="24" t="s">
        <v>43</v>
      </c>
      <c r="E127" s="23" t="s">
        <v>44</v>
      </c>
      <c r="F127" s="25">
        <v>78</v>
      </c>
      <c r="G127" s="26">
        <v>2982.91</v>
      </c>
      <c r="H127" s="26">
        <v>2982.91</v>
      </c>
      <c r="I127" s="26">
        <v>232666.97999999998</v>
      </c>
      <c r="S127" s="27"/>
    </row>
    <row r="128" spans="1:19" x14ac:dyDescent="0.25">
      <c r="A128" s="28"/>
      <c r="B128" s="29"/>
      <c r="C128" s="30"/>
      <c r="D128" s="24" t="s">
        <v>19</v>
      </c>
      <c r="E128" s="23" t="s">
        <v>20</v>
      </c>
      <c r="F128" s="25">
        <v>54</v>
      </c>
      <c r="G128" s="26">
        <v>2684.62</v>
      </c>
      <c r="H128" s="26">
        <v>2684.62</v>
      </c>
      <c r="I128" s="26">
        <v>144969.47999999998</v>
      </c>
      <c r="S128" s="27"/>
    </row>
    <row r="129" spans="1:19" x14ac:dyDescent="0.25">
      <c r="A129" s="28"/>
      <c r="B129" s="29"/>
      <c r="C129" s="30"/>
      <c r="D129" s="24" t="s">
        <v>71</v>
      </c>
      <c r="E129" s="23" t="s">
        <v>72</v>
      </c>
      <c r="F129" s="25">
        <v>2</v>
      </c>
      <c r="G129" s="26">
        <v>2982.91</v>
      </c>
      <c r="H129" s="26">
        <v>2982.91</v>
      </c>
      <c r="I129" s="26">
        <v>5965.82</v>
      </c>
      <c r="S129" s="27"/>
    </row>
    <row r="130" spans="1:19" ht="24" x14ac:dyDescent="0.25">
      <c r="A130" s="28"/>
      <c r="B130" s="29"/>
      <c r="C130" s="30"/>
      <c r="D130" s="24" t="s">
        <v>45</v>
      </c>
      <c r="E130" s="23" t="s">
        <v>46</v>
      </c>
      <c r="F130" s="25">
        <v>6</v>
      </c>
      <c r="G130" s="26">
        <v>2982.91</v>
      </c>
      <c r="H130" s="26">
        <v>2982.91</v>
      </c>
      <c r="I130" s="26">
        <v>17897.46</v>
      </c>
      <c r="S130" s="27"/>
    </row>
    <row r="131" spans="1:19" x14ac:dyDescent="0.25">
      <c r="A131" s="28"/>
      <c r="B131" s="29"/>
      <c r="C131" s="30"/>
      <c r="D131" s="24" t="s">
        <v>23</v>
      </c>
      <c r="E131" s="23" t="s">
        <v>24</v>
      </c>
      <c r="F131" s="25">
        <v>80</v>
      </c>
      <c r="G131" s="26">
        <v>2634.9</v>
      </c>
      <c r="H131" s="26">
        <v>2634.9</v>
      </c>
      <c r="I131" s="26">
        <v>210792.00000000003</v>
      </c>
      <c r="S131" s="27"/>
    </row>
    <row r="132" spans="1:19" ht="24" x14ac:dyDescent="0.25">
      <c r="A132" s="28"/>
      <c r="B132" s="29"/>
      <c r="C132" s="30"/>
      <c r="D132" s="24" t="s">
        <v>35</v>
      </c>
      <c r="E132" s="23" t="s">
        <v>36</v>
      </c>
      <c r="F132" s="25">
        <v>5</v>
      </c>
      <c r="G132" s="26">
        <v>3678.92</v>
      </c>
      <c r="H132" s="26">
        <v>3678.92</v>
      </c>
      <c r="I132" s="26">
        <v>18394.599999999999</v>
      </c>
      <c r="S132" s="27"/>
    </row>
    <row r="133" spans="1:19" ht="24" x14ac:dyDescent="0.25">
      <c r="A133" s="28"/>
      <c r="B133" s="29"/>
      <c r="C133" s="30"/>
      <c r="D133" s="24" t="s">
        <v>25</v>
      </c>
      <c r="E133" s="23" t="s">
        <v>26</v>
      </c>
      <c r="F133" s="25">
        <v>2</v>
      </c>
      <c r="G133" s="26">
        <v>2684.62</v>
      </c>
      <c r="H133" s="26">
        <v>2684.62</v>
      </c>
      <c r="I133" s="26">
        <v>5369.24</v>
      </c>
      <c r="S133" s="27"/>
    </row>
    <row r="134" spans="1:19" x14ac:dyDescent="0.25">
      <c r="A134" s="28"/>
      <c r="B134" s="29"/>
      <c r="C134" s="31" t="s">
        <v>103</v>
      </c>
      <c r="D134" s="32"/>
      <c r="E134" s="32"/>
      <c r="F134" s="33">
        <v>836</v>
      </c>
      <c r="G134" s="34"/>
      <c r="H134" s="34"/>
      <c r="I134" s="34">
        <v>2452647.77</v>
      </c>
      <c r="S134" s="27"/>
    </row>
    <row r="135" spans="1:19" ht="24" x14ac:dyDescent="0.25">
      <c r="A135" s="21">
        <v>10</v>
      </c>
      <c r="B135" s="22">
        <v>430135</v>
      </c>
      <c r="C135" s="23" t="s">
        <v>104</v>
      </c>
      <c r="D135" s="24" t="s">
        <v>41</v>
      </c>
      <c r="E135" s="23" t="s">
        <v>42</v>
      </c>
      <c r="F135" s="25">
        <v>8</v>
      </c>
      <c r="G135" s="26">
        <v>2982.91</v>
      </c>
      <c r="H135" s="26">
        <v>2982.91</v>
      </c>
      <c r="I135" s="26">
        <v>23863.279999999999</v>
      </c>
      <c r="S135" s="27"/>
    </row>
    <row r="136" spans="1:19" x14ac:dyDescent="0.25">
      <c r="A136" s="28"/>
      <c r="B136" s="29"/>
      <c r="C136" s="30"/>
      <c r="D136" s="24" t="s">
        <v>43</v>
      </c>
      <c r="E136" s="23" t="s">
        <v>44</v>
      </c>
      <c r="F136" s="25">
        <v>17</v>
      </c>
      <c r="G136" s="26">
        <v>2982.91</v>
      </c>
      <c r="H136" s="26">
        <v>2982.91</v>
      </c>
      <c r="I136" s="26">
        <v>50709.469999999994</v>
      </c>
      <c r="S136" s="27"/>
    </row>
    <row r="137" spans="1:19" x14ac:dyDescent="0.25">
      <c r="A137" s="28"/>
      <c r="B137" s="29"/>
      <c r="C137" s="30"/>
      <c r="D137" s="24" t="s">
        <v>17</v>
      </c>
      <c r="E137" s="23" t="s">
        <v>18</v>
      </c>
      <c r="F137" s="25">
        <v>142</v>
      </c>
      <c r="G137" s="26">
        <v>2982.91</v>
      </c>
      <c r="H137" s="26">
        <v>2982.91</v>
      </c>
      <c r="I137" s="26">
        <v>423573.22</v>
      </c>
      <c r="S137" s="27"/>
    </row>
    <row r="138" spans="1:19" x14ac:dyDescent="0.25">
      <c r="A138" s="28"/>
      <c r="B138" s="29"/>
      <c r="C138" s="30"/>
      <c r="D138" s="24" t="s">
        <v>19</v>
      </c>
      <c r="E138" s="23" t="s">
        <v>20</v>
      </c>
      <c r="F138" s="25">
        <v>771</v>
      </c>
      <c r="G138" s="26">
        <v>2684.62</v>
      </c>
      <c r="H138" s="26">
        <v>2684.62</v>
      </c>
      <c r="I138" s="26">
        <v>2069842.02</v>
      </c>
      <c r="S138" s="27"/>
    </row>
    <row r="139" spans="1:19" ht="36" x14ac:dyDescent="0.25">
      <c r="A139" s="28"/>
      <c r="B139" s="29"/>
      <c r="C139" s="30"/>
      <c r="D139" s="24" t="s">
        <v>21</v>
      </c>
      <c r="E139" s="23" t="s">
        <v>22</v>
      </c>
      <c r="F139" s="25">
        <v>381</v>
      </c>
      <c r="G139" s="26">
        <v>4707.58</v>
      </c>
      <c r="H139" s="26">
        <v>4260.3599999999997</v>
      </c>
      <c r="I139" s="26">
        <v>1737685.48</v>
      </c>
      <c r="S139" s="27"/>
    </row>
    <row r="140" spans="1:19" x14ac:dyDescent="0.25">
      <c r="A140" s="28"/>
      <c r="B140" s="29"/>
      <c r="C140" s="30"/>
      <c r="D140" s="24" t="s">
        <v>23</v>
      </c>
      <c r="E140" s="23" t="s">
        <v>24</v>
      </c>
      <c r="F140" s="25">
        <v>2084</v>
      </c>
      <c r="G140" s="26">
        <v>2634.9</v>
      </c>
      <c r="H140" s="26">
        <v>2634.9</v>
      </c>
      <c r="I140" s="26">
        <v>5491131.6000000006</v>
      </c>
      <c r="S140" s="27"/>
    </row>
    <row r="141" spans="1:19" ht="24" x14ac:dyDescent="0.25">
      <c r="A141" s="28"/>
      <c r="B141" s="29"/>
      <c r="C141" s="30"/>
      <c r="D141" s="24" t="s">
        <v>77</v>
      </c>
      <c r="E141" s="23" t="s">
        <v>78</v>
      </c>
      <c r="F141" s="25">
        <v>50</v>
      </c>
      <c r="G141" s="26">
        <v>4707.58</v>
      </c>
      <c r="H141" s="26">
        <v>4260.3599999999997</v>
      </c>
      <c r="I141" s="26">
        <v>227329.03999999998</v>
      </c>
      <c r="S141" s="27"/>
    </row>
    <row r="142" spans="1:19" ht="24" x14ac:dyDescent="0.25">
      <c r="A142" s="28"/>
      <c r="B142" s="29"/>
      <c r="C142" s="30"/>
      <c r="D142" s="24" t="s">
        <v>29</v>
      </c>
      <c r="E142" s="23" t="s">
        <v>30</v>
      </c>
      <c r="F142" s="25">
        <v>12</v>
      </c>
      <c r="G142" s="26">
        <v>4707.58</v>
      </c>
      <c r="H142" s="26">
        <v>4260.3599999999997</v>
      </c>
      <c r="I142" s="26">
        <v>54702.080000000002</v>
      </c>
      <c r="S142" s="27"/>
    </row>
    <row r="143" spans="1:19" x14ac:dyDescent="0.25">
      <c r="A143" s="28"/>
      <c r="B143" s="29"/>
      <c r="C143" s="30"/>
      <c r="D143" s="24" t="s">
        <v>79</v>
      </c>
      <c r="E143" s="23" t="s">
        <v>80</v>
      </c>
      <c r="F143" s="25">
        <v>103</v>
      </c>
      <c r="G143" s="26">
        <v>2982.91</v>
      </c>
      <c r="H143" s="26">
        <v>2982.91</v>
      </c>
      <c r="I143" s="26">
        <v>307239.73</v>
      </c>
      <c r="S143" s="27"/>
    </row>
    <row r="144" spans="1:19" ht="24" x14ac:dyDescent="0.25">
      <c r="A144" s="28"/>
      <c r="B144" s="29"/>
      <c r="C144" s="30"/>
      <c r="D144" s="24" t="s">
        <v>31</v>
      </c>
      <c r="E144" s="23" t="s">
        <v>32</v>
      </c>
      <c r="F144" s="25">
        <v>2</v>
      </c>
      <c r="G144" s="26">
        <v>4707.58</v>
      </c>
      <c r="H144" s="26">
        <v>4260.3599999999997</v>
      </c>
      <c r="I144" s="26">
        <v>8520.7199999999993</v>
      </c>
      <c r="S144" s="27"/>
    </row>
    <row r="145" spans="1:19" ht="24" x14ac:dyDescent="0.25">
      <c r="A145" s="28"/>
      <c r="B145" s="29"/>
      <c r="C145" s="30"/>
      <c r="D145" s="24" t="s">
        <v>35</v>
      </c>
      <c r="E145" s="23" t="s">
        <v>36</v>
      </c>
      <c r="F145" s="25">
        <v>65</v>
      </c>
      <c r="G145" s="26">
        <v>3678.92</v>
      </c>
      <c r="H145" s="26">
        <v>3678.92</v>
      </c>
      <c r="I145" s="26">
        <v>239129.8</v>
      </c>
      <c r="S145" s="27"/>
    </row>
    <row r="146" spans="1:19" ht="36" x14ac:dyDescent="0.25">
      <c r="A146" s="28"/>
      <c r="B146" s="29"/>
      <c r="C146" s="30"/>
      <c r="D146" s="24" t="s">
        <v>37</v>
      </c>
      <c r="E146" s="23" t="s">
        <v>38</v>
      </c>
      <c r="F146" s="25">
        <v>632</v>
      </c>
      <c r="G146" s="26">
        <v>5248.08</v>
      </c>
      <c r="H146" s="26">
        <v>4749.51</v>
      </c>
      <c r="I146" s="26">
        <v>3216573.99</v>
      </c>
      <c r="S146" s="27"/>
    </row>
    <row r="147" spans="1:19" ht="24" x14ac:dyDescent="0.25">
      <c r="A147" s="28"/>
      <c r="B147" s="29"/>
      <c r="C147" s="30"/>
      <c r="D147" s="24" t="s">
        <v>105</v>
      </c>
      <c r="E147" s="23" t="s">
        <v>106</v>
      </c>
      <c r="F147" s="25">
        <v>4</v>
      </c>
      <c r="G147" s="26">
        <v>4707.58</v>
      </c>
      <c r="H147" s="26">
        <v>4260.3599999999997</v>
      </c>
      <c r="I147" s="26">
        <v>17488.659999999996</v>
      </c>
      <c r="S147" s="27"/>
    </row>
    <row r="148" spans="1:19" x14ac:dyDescent="0.25">
      <c r="A148" s="28"/>
      <c r="B148" s="29"/>
      <c r="C148" s="31" t="s">
        <v>107</v>
      </c>
      <c r="D148" s="32"/>
      <c r="E148" s="32"/>
      <c r="F148" s="33">
        <v>4271</v>
      </c>
      <c r="G148" s="34"/>
      <c r="H148" s="34"/>
      <c r="I148" s="34">
        <v>13867789.090000002</v>
      </c>
      <c r="S148" s="27"/>
    </row>
    <row r="149" spans="1:19" x14ac:dyDescent="0.25">
      <c r="A149" s="21">
        <v>11</v>
      </c>
      <c r="B149" s="22">
        <v>430141</v>
      </c>
      <c r="C149" s="23" t="s">
        <v>108</v>
      </c>
      <c r="D149" s="24" t="s">
        <v>101</v>
      </c>
      <c r="E149" s="23" t="s">
        <v>102</v>
      </c>
      <c r="F149" s="25">
        <v>15</v>
      </c>
      <c r="G149" s="26">
        <v>2982.91</v>
      </c>
      <c r="H149" s="26">
        <v>2982.91</v>
      </c>
      <c r="I149" s="26">
        <v>44743.649999999994</v>
      </c>
      <c r="S149" s="27"/>
    </row>
    <row r="150" spans="1:19" x14ac:dyDescent="0.25">
      <c r="A150" s="28"/>
      <c r="B150" s="29"/>
      <c r="C150" s="30"/>
      <c r="D150" s="24" t="s">
        <v>43</v>
      </c>
      <c r="E150" s="23" t="s">
        <v>44</v>
      </c>
      <c r="F150" s="25">
        <v>5</v>
      </c>
      <c r="G150" s="26">
        <v>2982.91</v>
      </c>
      <c r="H150" s="26">
        <v>2982.91</v>
      </c>
      <c r="I150" s="26">
        <v>14914.55</v>
      </c>
      <c r="S150" s="27"/>
    </row>
    <row r="151" spans="1:19" x14ac:dyDescent="0.25">
      <c r="A151" s="28"/>
      <c r="B151" s="29"/>
      <c r="C151" s="30"/>
      <c r="D151" s="24" t="s">
        <v>17</v>
      </c>
      <c r="E151" s="23" t="s">
        <v>18</v>
      </c>
      <c r="F151" s="25">
        <v>13</v>
      </c>
      <c r="G151" s="26">
        <v>2982.91</v>
      </c>
      <c r="H151" s="26">
        <v>2982.91</v>
      </c>
      <c r="I151" s="26">
        <v>38777.83</v>
      </c>
      <c r="S151" s="27"/>
    </row>
    <row r="152" spans="1:19" x14ac:dyDescent="0.25">
      <c r="A152" s="28"/>
      <c r="B152" s="29"/>
      <c r="C152" s="30"/>
      <c r="D152" s="24" t="s">
        <v>19</v>
      </c>
      <c r="E152" s="23" t="s">
        <v>20</v>
      </c>
      <c r="F152" s="25">
        <v>90</v>
      </c>
      <c r="G152" s="26">
        <v>2684.62</v>
      </c>
      <c r="H152" s="26">
        <v>2684.62</v>
      </c>
      <c r="I152" s="26">
        <v>241615.8</v>
      </c>
      <c r="S152" s="27"/>
    </row>
    <row r="153" spans="1:19" x14ac:dyDescent="0.25">
      <c r="A153" s="28"/>
      <c r="B153" s="29"/>
      <c r="C153" s="30"/>
      <c r="D153" s="24" t="s">
        <v>23</v>
      </c>
      <c r="E153" s="23" t="s">
        <v>24</v>
      </c>
      <c r="F153" s="25">
        <v>130</v>
      </c>
      <c r="G153" s="26">
        <v>2634.9</v>
      </c>
      <c r="H153" s="26">
        <v>2634.9</v>
      </c>
      <c r="I153" s="26">
        <v>342537</v>
      </c>
      <c r="S153" s="27"/>
    </row>
    <row r="154" spans="1:19" x14ac:dyDescent="0.25">
      <c r="A154" s="28"/>
      <c r="B154" s="29"/>
      <c r="C154" s="30"/>
      <c r="D154" s="24" t="s">
        <v>79</v>
      </c>
      <c r="E154" s="23" t="s">
        <v>80</v>
      </c>
      <c r="F154" s="25">
        <v>20</v>
      </c>
      <c r="G154" s="26">
        <v>2982.91</v>
      </c>
      <c r="H154" s="26">
        <v>2982.91</v>
      </c>
      <c r="I154" s="26">
        <v>59658.2</v>
      </c>
      <c r="S154" s="27"/>
    </row>
    <row r="155" spans="1:19" x14ac:dyDescent="0.25">
      <c r="A155" s="28"/>
      <c r="B155" s="29"/>
      <c r="C155" s="30"/>
      <c r="D155" s="24" t="s">
        <v>33</v>
      </c>
      <c r="E155" s="23" t="s">
        <v>34</v>
      </c>
      <c r="F155" s="25">
        <v>25</v>
      </c>
      <c r="G155" s="26">
        <v>2982.91</v>
      </c>
      <c r="H155" s="26">
        <v>2982.91</v>
      </c>
      <c r="I155" s="26">
        <v>74572.75</v>
      </c>
      <c r="S155" s="27"/>
    </row>
    <row r="156" spans="1:19" ht="24" x14ac:dyDescent="0.25">
      <c r="A156" s="28"/>
      <c r="B156" s="29"/>
      <c r="C156" s="30"/>
      <c r="D156" s="24" t="s">
        <v>35</v>
      </c>
      <c r="E156" s="23" t="s">
        <v>36</v>
      </c>
      <c r="F156" s="25">
        <v>15</v>
      </c>
      <c r="G156" s="26">
        <v>3678.92</v>
      </c>
      <c r="H156" s="26">
        <v>3678.92</v>
      </c>
      <c r="I156" s="26">
        <v>55183.799999999996</v>
      </c>
      <c r="S156" s="27"/>
    </row>
    <row r="157" spans="1:19" x14ac:dyDescent="0.25">
      <c r="A157" s="28"/>
      <c r="B157" s="29"/>
      <c r="C157" s="31" t="s">
        <v>109</v>
      </c>
      <c r="D157" s="32"/>
      <c r="E157" s="32"/>
      <c r="F157" s="33">
        <v>313</v>
      </c>
      <c r="G157" s="34"/>
      <c r="H157" s="34"/>
      <c r="I157" s="34">
        <v>872003.58</v>
      </c>
      <c r="S157" s="27"/>
    </row>
    <row r="158" spans="1:19" x14ac:dyDescent="0.25">
      <c r="A158" s="21">
        <v>12</v>
      </c>
      <c r="B158" s="22">
        <v>430167</v>
      </c>
      <c r="C158" s="23" t="s">
        <v>110</v>
      </c>
      <c r="D158" s="24" t="s">
        <v>85</v>
      </c>
      <c r="E158" s="23" t="s">
        <v>86</v>
      </c>
      <c r="F158" s="25">
        <v>3</v>
      </c>
      <c r="G158" s="26">
        <v>2982.91</v>
      </c>
      <c r="H158" s="26">
        <v>2982.91</v>
      </c>
      <c r="I158" s="26">
        <v>8948.73</v>
      </c>
      <c r="S158" s="27"/>
    </row>
    <row r="159" spans="1:19" ht="24" x14ac:dyDescent="0.25">
      <c r="A159" s="28"/>
      <c r="B159" s="29"/>
      <c r="C159" s="30"/>
      <c r="D159" s="24" t="s">
        <v>41</v>
      </c>
      <c r="E159" s="23" t="s">
        <v>42</v>
      </c>
      <c r="F159" s="25">
        <v>25</v>
      </c>
      <c r="G159" s="26">
        <v>2982.91</v>
      </c>
      <c r="H159" s="26">
        <v>2982.91</v>
      </c>
      <c r="I159" s="26">
        <v>74572.75</v>
      </c>
      <c r="S159" s="27"/>
    </row>
    <row r="160" spans="1:19" x14ac:dyDescent="0.25">
      <c r="A160" s="28"/>
      <c r="B160" s="29"/>
      <c r="C160" s="30"/>
      <c r="D160" s="24" t="s">
        <v>93</v>
      </c>
      <c r="E160" s="23" t="s">
        <v>94</v>
      </c>
      <c r="F160" s="25">
        <v>9</v>
      </c>
      <c r="G160" s="26">
        <v>2982.91</v>
      </c>
      <c r="H160" s="26">
        <v>2982.91</v>
      </c>
      <c r="I160" s="26">
        <v>26846.19</v>
      </c>
      <c r="S160" s="27"/>
    </row>
    <row r="161" spans="1:19" x14ac:dyDescent="0.25">
      <c r="A161" s="28"/>
      <c r="B161" s="29"/>
      <c r="C161" s="30"/>
      <c r="D161" s="24" t="s">
        <v>43</v>
      </c>
      <c r="E161" s="23" t="s">
        <v>44</v>
      </c>
      <c r="F161" s="25">
        <v>26</v>
      </c>
      <c r="G161" s="26">
        <v>2982.91</v>
      </c>
      <c r="H161" s="26">
        <v>2982.91</v>
      </c>
      <c r="I161" s="26">
        <v>77555.66</v>
      </c>
      <c r="S161" s="27"/>
    </row>
    <row r="162" spans="1:19" x14ac:dyDescent="0.25">
      <c r="A162" s="28"/>
      <c r="B162" s="29"/>
      <c r="C162" s="30"/>
      <c r="D162" s="24" t="s">
        <v>17</v>
      </c>
      <c r="E162" s="23" t="s">
        <v>18</v>
      </c>
      <c r="F162" s="25">
        <v>23</v>
      </c>
      <c r="G162" s="26">
        <v>2982.91</v>
      </c>
      <c r="H162" s="26">
        <v>2982.91</v>
      </c>
      <c r="I162" s="26">
        <v>68606.929999999993</v>
      </c>
      <c r="S162" s="27"/>
    </row>
    <row r="163" spans="1:19" x14ac:dyDescent="0.25">
      <c r="A163" s="28"/>
      <c r="B163" s="29"/>
      <c r="C163" s="30"/>
      <c r="D163" s="24" t="s">
        <v>19</v>
      </c>
      <c r="E163" s="23" t="s">
        <v>20</v>
      </c>
      <c r="F163" s="25">
        <v>147</v>
      </c>
      <c r="G163" s="26">
        <v>2684.62</v>
      </c>
      <c r="H163" s="26">
        <v>2684.62</v>
      </c>
      <c r="I163" s="26">
        <v>394639.14</v>
      </c>
      <c r="S163" s="27"/>
    </row>
    <row r="164" spans="1:19" ht="36" x14ac:dyDescent="0.25">
      <c r="A164" s="28"/>
      <c r="B164" s="29"/>
      <c r="C164" s="30"/>
      <c r="D164" s="24" t="s">
        <v>21</v>
      </c>
      <c r="E164" s="23" t="s">
        <v>22</v>
      </c>
      <c r="F164" s="25">
        <v>59</v>
      </c>
      <c r="G164" s="26">
        <v>4707.58</v>
      </c>
      <c r="H164" s="26">
        <v>4260.3599999999997</v>
      </c>
      <c r="I164" s="26">
        <v>265672.27999999997</v>
      </c>
      <c r="S164" s="27"/>
    </row>
    <row r="165" spans="1:19" x14ac:dyDescent="0.25">
      <c r="A165" s="28"/>
      <c r="B165" s="29"/>
      <c r="C165" s="30"/>
      <c r="D165" s="24" t="s">
        <v>23</v>
      </c>
      <c r="E165" s="23" t="s">
        <v>24</v>
      </c>
      <c r="F165" s="25">
        <v>245</v>
      </c>
      <c r="G165" s="26">
        <v>2634.9</v>
      </c>
      <c r="H165" s="26">
        <v>2634.9</v>
      </c>
      <c r="I165" s="26">
        <v>645550.5</v>
      </c>
      <c r="S165" s="27"/>
    </row>
    <row r="166" spans="1:19" ht="24" x14ac:dyDescent="0.25">
      <c r="A166" s="28"/>
      <c r="B166" s="29"/>
      <c r="C166" s="30"/>
      <c r="D166" s="24" t="s">
        <v>77</v>
      </c>
      <c r="E166" s="23" t="s">
        <v>78</v>
      </c>
      <c r="F166" s="25">
        <v>8</v>
      </c>
      <c r="G166" s="26">
        <v>4707.58</v>
      </c>
      <c r="H166" s="26">
        <v>4260.3599999999997</v>
      </c>
      <c r="I166" s="26">
        <v>35871.759999999995</v>
      </c>
      <c r="S166" s="27"/>
    </row>
    <row r="167" spans="1:19" x14ac:dyDescent="0.25">
      <c r="A167" s="28"/>
      <c r="B167" s="29"/>
      <c r="C167" s="30"/>
      <c r="D167" s="24" t="s">
        <v>79</v>
      </c>
      <c r="E167" s="23" t="s">
        <v>80</v>
      </c>
      <c r="F167" s="25">
        <v>33</v>
      </c>
      <c r="G167" s="26">
        <v>2982.91</v>
      </c>
      <c r="H167" s="26">
        <v>2982.91</v>
      </c>
      <c r="I167" s="26">
        <v>98436.03</v>
      </c>
      <c r="S167" s="27"/>
    </row>
    <row r="168" spans="1:19" ht="24" x14ac:dyDescent="0.25">
      <c r="A168" s="28"/>
      <c r="B168" s="29"/>
      <c r="C168" s="30"/>
      <c r="D168" s="24" t="s">
        <v>31</v>
      </c>
      <c r="E168" s="23" t="s">
        <v>32</v>
      </c>
      <c r="F168" s="25">
        <v>35</v>
      </c>
      <c r="G168" s="26">
        <v>4707.58</v>
      </c>
      <c r="H168" s="26">
        <v>4260.3599999999997</v>
      </c>
      <c r="I168" s="26">
        <v>160293.1</v>
      </c>
      <c r="S168" s="27"/>
    </row>
    <row r="169" spans="1:19" ht="24" x14ac:dyDescent="0.25">
      <c r="A169" s="28"/>
      <c r="B169" s="29"/>
      <c r="C169" s="30"/>
      <c r="D169" s="24" t="s">
        <v>35</v>
      </c>
      <c r="E169" s="23" t="s">
        <v>36</v>
      </c>
      <c r="F169" s="25">
        <v>63</v>
      </c>
      <c r="G169" s="26">
        <v>3678.92</v>
      </c>
      <c r="H169" s="26">
        <v>3678.92</v>
      </c>
      <c r="I169" s="26">
        <v>231771.96</v>
      </c>
      <c r="S169" s="27"/>
    </row>
    <row r="170" spans="1:19" ht="24" x14ac:dyDescent="0.25">
      <c r="A170" s="28"/>
      <c r="B170" s="29"/>
      <c r="C170" s="30"/>
      <c r="D170" s="24" t="s">
        <v>95</v>
      </c>
      <c r="E170" s="23" t="s">
        <v>96</v>
      </c>
      <c r="F170" s="25">
        <v>130</v>
      </c>
      <c r="G170" s="26">
        <v>5248.08</v>
      </c>
      <c r="H170" s="26">
        <v>4749.51</v>
      </c>
      <c r="I170" s="26">
        <v>657321.9</v>
      </c>
      <c r="S170" s="27"/>
    </row>
    <row r="171" spans="1:19" ht="24" x14ac:dyDescent="0.25">
      <c r="A171" s="28"/>
      <c r="B171" s="29"/>
      <c r="C171" s="30"/>
      <c r="D171" s="24" t="s">
        <v>25</v>
      </c>
      <c r="E171" s="23" t="s">
        <v>26</v>
      </c>
      <c r="F171" s="25">
        <v>94</v>
      </c>
      <c r="G171" s="26">
        <v>2684.62</v>
      </c>
      <c r="H171" s="26">
        <v>2684.62</v>
      </c>
      <c r="I171" s="26">
        <v>252354.28</v>
      </c>
      <c r="S171" s="27"/>
    </row>
    <row r="172" spans="1:19" x14ac:dyDescent="0.25">
      <c r="A172" s="28"/>
      <c r="B172" s="29"/>
      <c r="C172" s="31" t="s">
        <v>111</v>
      </c>
      <c r="D172" s="32"/>
      <c r="E172" s="32"/>
      <c r="F172" s="33">
        <v>900</v>
      </c>
      <c r="G172" s="34"/>
      <c r="H172" s="34"/>
      <c r="I172" s="34">
        <v>2998441.21</v>
      </c>
      <c r="S172" s="27"/>
    </row>
    <row r="173" spans="1:19" x14ac:dyDescent="0.25">
      <c r="A173" s="21">
        <v>13</v>
      </c>
      <c r="B173" s="22">
        <v>430173</v>
      </c>
      <c r="C173" s="23" t="s">
        <v>112</v>
      </c>
      <c r="D173" s="24" t="s">
        <v>19</v>
      </c>
      <c r="E173" s="23" t="s">
        <v>20</v>
      </c>
      <c r="F173" s="25">
        <v>145</v>
      </c>
      <c r="G173" s="26">
        <v>2632.09</v>
      </c>
      <c r="H173" s="26">
        <v>2632.09</v>
      </c>
      <c r="I173" s="26">
        <v>381653.05000000005</v>
      </c>
      <c r="S173" s="27"/>
    </row>
    <row r="174" spans="1:19" ht="36" x14ac:dyDescent="0.25">
      <c r="A174" s="28"/>
      <c r="B174" s="29"/>
      <c r="C174" s="30"/>
      <c r="D174" s="24" t="s">
        <v>21</v>
      </c>
      <c r="E174" s="23" t="s">
        <v>22</v>
      </c>
      <c r="F174" s="25">
        <v>64</v>
      </c>
      <c r="G174" s="26">
        <v>4547.76</v>
      </c>
      <c r="H174" s="26">
        <v>4115.72</v>
      </c>
      <c r="I174" s="26">
        <v>271614.84000000003</v>
      </c>
      <c r="S174" s="27"/>
    </row>
    <row r="175" spans="1:19" x14ac:dyDescent="0.25">
      <c r="A175" s="28"/>
      <c r="B175" s="29"/>
      <c r="C175" s="30"/>
      <c r="D175" s="24" t="s">
        <v>23</v>
      </c>
      <c r="E175" s="23" t="s">
        <v>24</v>
      </c>
      <c r="F175" s="25">
        <v>220</v>
      </c>
      <c r="G175" s="26">
        <v>2583.35</v>
      </c>
      <c r="H175" s="26">
        <v>2583.35</v>
      </c>
      <c r="I175" s="26">
        <v>568337</v>
      </c>
      <c r="S175" s="27"/>
    </row>
    <row r="176" spans="1:19" ht="24" x14ac:dyDescent="0.25">
      <c r="A176" s="28"/>
      <c r="B176" s="29"/>
      <c r="C176" s="30"/>
      <c r="D176" s="24" t="s">
        <v>35</v>
      </c>
      <c r="E176" s="23" t="s">
        <v>36</v>
      </c>
      <c r="F176" s="25">
        <v>57</v>
      </c>
      <c r="G176" s="26">
        <v>3606.94</v>
      </c>
      <c r="H176" s="26">
        <v>3606.94</v>
      </c>
      <c r="I176" s="26">
        <v>205595.58000000002</v>
      </c>
      <c r="S176" s="27"/>
    </row>
    <row r="177" spans="1:19" ht="36" x14ac:dyDescent="0.25">
      <c r="A177" s="28"/>
      <c r="B177" s="29"/>
      <c r="C177" s="30"/>
      <c r="D177" s="24" t="s">
        <v>37</v>
      </c>
      <c r="E177" s="23" t="s">
        <v>38</v>
      </c>
      <c r="F177" s="25">
        <v>137</v>
      </c>
      <c r="G177" s="26">
        <v>5049.01</v>
      </c>
      <c r="H177" s="26">
        <v>4569.3500000000004</v>
      </c>
      <c r="I177" s="26">
        <v>660056.81000000006</v>
      </c>
      <c r="S177" s="27"/>
    </row>
    <row r="178" spans="1:19" x14ac:dyDescent="0.25">
      <c r="A178" s="28"/>
      <c r="B178" s="29"/>
      <c r="C178" s="31" t="s">
        <v>113</v>
      </c>
      <c r="D178" s="32"/>
      <c r="E178" s="32"/>
      <c r="F178" s="33">
        <v>623</v>
      </c>
      <c r="G178" s="34"/>
      <c r="H178" s="34"/>
      <c r="I178" s="34">
        <v>2087257.2800000003</v>
      </c>
      <c r="S178" s="27"/>
    </row>
    <row r="179" spans="1:19" x14ac:dyDescent="0.25">
      <c r="A179" s="21">
        <v>14</v>
      </c>
      <c r="B179" s="22">
        <v>430189</v>
      </c>
      <c r="C179" s="23" t="s">
        <v>114</v>
      </c>
      <c r="D179" s="24" t="s">
        <v>19</v>
      </c>
      <c r="E179" s="23" t="s">
        <v>20</v>
      </c>
      <c r="F179" s="25">
        <v>220</v>
      </c>
      <c r="G179" s="26">
        <v>2632.09</v>
      </c>
      <c r="H179" s="26">
        <v>2632.09</v>
      </c>
      <c r="I179" s="26">
        <v>579059.80000000005</v>
      </c>
      <c r="S179" s="27"/>
    </row>
    <row r="180" spans="1:19" ht="36" x14ac:dyDescent="0.25">
      <c r="A180" s="28"/>
      <c r="B180" s="29"/>
      <c r="C180" s="30"/>
      <c r="D180" s="24" t="s">
        <v>21</v>
      </c>
      <c r="E180" s="23" t="s">
        <v>22</v>
      </c>
      <c r="F180" s="25">
        <v>87</v>
      </c>
      <c r="G180" s="26">
        <v>4547.76</v>
      </c>
      <c r="H180" s="26">
        <v>4115.72</v>
      </c>
      <c r="I180" s="26">
        <v>361523.96</v>
      </c>
      <c r="S180" s="27"/>
    </row>
    <row r="181" spans="1:19" x14ac:dyDescent="0.25">
      <c r="A181" s="28"/>
      <c r="B181" s="29"/>
      <c r="C181" s="30"/>
      <c r="D181" s="24" t="s">
        <v>23</v>
      </c>
      <c r="E181" s="23" t="s">
        <v>24</v>
      </c>
      <c r="F181" s="25">
        <v>200</v>
      </c>
      <c r="G181" s="26">
        <v>2583.35</v>
      </c>
      <c r="H181" s="26">
        <v>2583.35</v>
      </c>
      <c r="I181" s="26">
        <v>516670</v>
      </c>
      <c r="S181" s="27"/>
    </row>
    <row r="182" spans="1:19" ht="24" x14ac:dyDescent="0.25">
      <c r="A182" s="28"/>
      <c r="B182" s="29"/>
      <c r="C182" s="30"/>
      <c r="D182" s="24" t="s">
        <v>77</v>
      </c>
      <c r="E182" s="23" t="s">
        <v>78</v>
      </c>
      <c r="F182" s="25">
        <v>2</v>
      </c>
      <c r="G182" s="26">
        <v>4547.76</v>
      </c>
      <c r="H182" s="26">
        <v>4115.72</v>
      </c>
      <c r="I182" s="26">
        <v>8231.44</v>
      </c>
      <c r="S182" s="27"/>
    </row>
    <row r="183" spans="1:19" ht="24" x14ac:dyDescent="0.25">
      <c r="A183" s="28"/>
      <c r="B183" s="29"/>
      <c r="C183" s="30"/>
      <c r="D183" s="24" t="s">
        <v>35</v>
      </c>
      <c r="E183" s="23" t="s">
        <v>36</v>
      </c>
      <c r="F183" s="25">
        <v>35</v>
      </c>
      <c r="G183" s="26">
        <v>3606.94</v>
      </c>
      <c r="H183" s="26">
        <v>3606.94</v>
      </c>
      <c r="I183" s="26">
        <v>126242.9</v>
      </c>
      <c r="S183" s="27"/>
    </row>
    <row r="184" spans="1:19" ht="36" x14ac:dyDescent="0.25">
      <c r="A184" s="28"/>
      <c r="B184" s="29"/>
      <c r="C184" s="30"/>
      <c r="D184" s="24" t="s">
        <v>37</v>
      </c>
      <c r="E184" s="23" t="s">
        <v>38</v>
      </c>
      <c r="F184" s="25">
        <v>98</v>
      </c>
      <c r="G184" s="26">
        <v>5049.01</v>
      </c>
      <c r="H184" s="26">
        <v>4569.3500000000004</v>
      </c>
      <c r="I184" s="26">
        <v>458828.48</v>
      </c>
      <c r="S184" s="27"/>
    </row>
    <row r="185" spans="1:19" x14ac:dyDescent="0.25">
      <c r="A185" s="28"/>
      <c r="B185" s="29"/>
      <c r="C185" s="31" t="s">
        <v>115</v>
      </c>
      <c r="D185" s="32"/>
      <c r="E185" s="32"/>
      <c r="F185" s="33">
        <v>642</v>
      </c>
      <c r="G185" s="34"/>
      <c r="H185" s="34"/>
      <c r="I185" s="34">
        <v>2050556.5799999998</v>
      </c>
      <c r="S185" s="27"/>
    </row>
    <row r="186" spans="1:19" x14ac:dyDescent="0.25">
      <c r="A186" s="21">
        <v>15</v>
      </c>
      <c r="B186" s="22">
        <v>430195</v>
      </c>
      <c r="C186" s="23" t="s">
        <v>116</v>
      </c>
      <c r="D186" s="24" t="s">
        <v>85</v>
      </c>
      <c r="E186" s="23" t="s">
        <v>86</v>
      </c>
      <c r="F186" s="25">
        <v>2</v>
      </c>
      <c r="G186" s="26">
        <v>2982.91</v>
      </c>
      <c r="H186" s="26">
        <v>2982.91</v>
      </c>
      <c r="I186" s="26">
        <v>5965.82</v>
      </c>
      <c r="S186" s="27"/>
    </row>
    <row r="187" spans="1:19" x14ac:dyDescent="0.25">
      <c r="A187" s="28"/>
      <c r="B187" s="29"/>
      <c r="C187" s="30"/>
      <c r="D187" s="24" t="s">
        <v>87</v>
      </c>
      <c r="E187" s="23" t="s">
        <v>88</v>
      </c>
      <c r="F187" s="25">
        <v>4</v>
      </c>
      <c r="G187" s="26">
        <v>4707.58</v>
      </c>
      <c r="H187" s="26">
        <v>4260.3599999999997</v>
      </c>
      <c r="I187" s="26">
        <v>17041.439999999999</v>
      </c>
      <c r="S187" s="27"/>
    </row>
    <row r="188" spans="1:19" x14ac:dyDescent="0.25">
      <c r="A188" s="28"/>
      <c r="B188" s="29"/>
      <c r="C188" s="30"/>
      <c r="D188" s="24" t="s">
        <v>57</v>
      </c>
      <c r="E188" s="23" t="s">
        <v>58</v>
      </c>
      <c r="F188" s="25">
        <v>25</v>
      </c>
      <c r="G188" s="26">
        <v>2982.91</v>
      </c>
      <c r="H188" s="26">
        <v>2982.91</v>
      </c>
      <c r="I188" s="26">
        <v>74572.75</v>
      </c>
      <c r="S188" s="27"/>
    </row>
    <row r="189" spans="1:19" x14ac:dyDescent="0.25">
      <c r="A189" s="28"/>
      <c r="B189" s="29"/>
      <c r="C189" s="30"/>
      <c r="D189" s="24" t="s">
        <v>89</v>
      </c>
      <c r="E189" s="23" t="s">
        <v>90</v>
      </c>
      <c r="F189" s="25">
        <v>10</v>
      </c>
      <c r="G189" s="26">
        <v>2982.91</v>
      </c>
      <c r="H189" s="26">
        <v>2982.91</v>
      </c>
      <c r="I189" s="26">
        <v>29829.1</v>
      </c>
      <c r="S189" s="27"/>
    </row>
    <row r="190" spans="1:19" ht="24" x14ac:dyDescent="0.25">
      <c r="A190" s="28"/>
      <c r="B190" s="29"/>
      <c r="C190" s="30"/>
      <c r="D190" s="24" t="s">
        <v>41</v>
      </c>
      <c r="E190" s="23" t="s">
        <v>42</v>
      </c>
      <c r="F190" s="25">
        <v>2</v>
      </c>
      <c r="G190" s="26">
        <v>2982.91</v>
      </c>
      <c r="H190" s="26">
        <v>2982.91</v>
      </c>
      <c r="I190" s="26">
        <v>5965.82</v>
      </c>
      <c r="S190" s="27"/>
    </row>
    <row r="191" spans="1:19" x14ac:dyDescent="0.25">
      <c r="A191" s="28"/>
      <c r="B191" s="29"/>
      <c r="C191" s="30"/>
      <c r="D191" s="24" t="s">
        <v>93</v>
      </c>
      <c r="E191" s="23" t="s">
        <v>94</v>
      </c>
      <c r="F191" s="25">
        <v>17</v>
      </c>
      <c r="G191" s="26">
        <v>2982.91</v>
      </c>
      <c r="H191" s="26">
        <v>2982.91</v>
      </c>
      <c r="I191" s="26">
        <v>50709.469999999994</v>
      </c>
      <c r="S191" s="27"/>
    </row>
    <row r="192" spans="1:19" x14ac:dyDescent="0.25">
      <c r="A192" s="28"/>
      <c r="B192" s="29"/>
      <c r="C192" s="30"/>
      <c r="D192" s="24" t="s">
        <v>43</v>
      </c>
      <c r="E192" s="23" t="s">
        <v>44</v>
      </c>
      <c r="F192" s="25">
        <v>89</v>
      </c>
      <c r="G192" s="26">
        <v>2982.91</v>
      </c>
      <c r="H192" s="26">
        <v>2982.91</v>
      </c>
      <c r="I192" s="26">
        <v>265478.99</v>
      </c>
      <c r="S192" s="27"/>
    </row>
    <row r="193" spans="1:19" x14ac:dyDescent="0.25">
      <c r="A193" s="28"/>
      <c r="B193" s="29"/>
      <c r="C193" s="30"/>
      <c r="D193" s="24" t="s">
        <v>67</v>
      </c>
      <c r="E193" s="23" t="s">
        <v>68</v>
      </c>
      <c r="F193" s="25">
        <v>12</v>
      </c>
      <c r="G193" s="26">
        <v>2982.91</v>
      </c>
      <c r="H193" s="26">
        <v>2982.91</v>
      </c>
      <c r="I193" s="26">
        <v>35794.92</v>
      </c>
      <c r="S193" s="27"/>
    </row>
    <row r="194" spans="1:19" x14ac:dyDescent="0.25">
      <c r="A194" s="28"/>
      <c r="B194" s="29"/>
      <c r="C194" s="30"/>
      <c r="D194" s="24" t="s">
        <v>17</v>
      </c>
      <c r="E194" s="23" t="s">
        <v>18</v>
      </c>
      <c r="F194" s="25">
        <v>73</v>
      </c>
      <c r="G194" s="26">
        <v>2982.91</v>
      </c>
      <c r="H194" s="26">
        <v>2982.91</v>
      </c>
      <c r="I194" s="26">
        <v>217752.43</v>
      </c>
      <c r="S194" s="27"/>
    </row>
    <row r="195" spans="1:19" x14ac:dyDescent="0.25">
      <c r="A195" s="28"/>
      <c r="B195" s="29"/>
      <c r="C195" s="30"/>
      <c r="D195" s="24" t="s">
        <v>19</v>
      </c>
      <c r="E195" s="23" t="s">
        <v>20</v>
      </c>
      <c r="F195" s="25">
        <v>585</v>
      </c>
      <c r="G195" s="26">
        <v>2684.62</v>
      </c>
      <c r="H195" s="26">
        <v>2684.62</v>
      </c>
      <c r="I195" s="26">
        <v>1570502.7</v>
      </c>
      <c r="S195" s="27"/>
    </row>
    <row r="196" spans="1:19" ht="36" x14ac:dyDescent="0.25">
      <c r="A196" s="28"/>
      <c r="B196" s="29"/>
      <c r="C196" s="30"/>
      <c r="D196" s="24" t="s">
        <v>21</v>
      </c>
      <c r="E196" s="23" t="s">
        <v>22</v>
      </c>
      <c r="F196" s="25">
        <v>6</v>
      </c>
      <c r="G196" s="26">
        <v>4707.58</v>
      </c>
      <c r="H196" s="26">
        <v>4260.3599999999997</v>
      </c>
      <c r="I196" s="26">
        <v>25562.159999999996</v>
      </c>
      <c r="S196" s="27"/>
    </row>
    <row r="197" spans="1:19" ht="24" x14ac:dyDescent="0.25">
      <c r="A197" s="28"/>
      <c r="B197" s="29"/>
      <c r="C197" s="30"/>
      <c r="D197" s="24" t="s">
        <v>45</v>
      </c>
      <c r="E197" s="23" t="s">
        <v>46</v>
      </c>
      <c r="F197" s="25">
        <v>5</v>
      </c>
      <c r="G197" s="26">
        <v>2982.91</v>
      </c>
      <c r="H197" s="26">
        <v>2982.91</v>
      </c>
      <c r="I197" s="26">
        <v>14914.55</v>
      </c>
      <c r="S197" s="27"/>
    </row>
    <row r="198" spans="1:19" ht="24" x14ac:dyDescent="0.25">
      <c r="A198" s="28"/>
      <c r="B198" s="29"/>
      <c r="C198" s="30"/>
      <c r="D198" s="24" t="s">
        <v>47</v>
      </c>
      <c r="E198" s="23" t="s">
        <v>48</v>
      </c>
      <c r="F198" s="25">
        <v>2</v>
      </c>
      <c r="G198" s="26">
        <v>4437.33</v>
      </c>
      <c r="H198" s="26">
        <v>4015.78</v>
      </c>
      <c r="I198" s="26">
        <v>8031.56</v>
      </c>
      <c r="S198" s="27"/>
    </row>
    <row r="199" spans="1:19" x14ac:dyDescent="0.25">
      <c r="A199" s="28"/>
      <c r="B199" s="29"/>
      <c r="C199" s="30"/>
      <c r="D199" s="24" t="s">
        <v>49</v>
      </c>
      <c r="E199" s="23" t="s">
        <v>50</v>
      </c>
      <c r="F199" s="25">
        <v>6</v>
      </c>
      <c r="G199" s="26">
        <v>2982.91</v>
      </c>
      <c r="H199" s="26">
        <v>2982.91</v>
      </c>
      <c r="I199" s="26">
        <v>17897.46</v>
      </c>
      <c r="S199" s="27"/>
    </row>
    <row r="200" spans="1:19" ht="24" x14ac:dyDescent="0.25">
      <c r="A200" s="28"/>
      <c r="B200" s="29"/>
      <c r="C200" s="30"/>
      <c r="D200" s="24" t="s">
        <v>51</v>
      </c>
      <c r="E200" s="23" t="s">
        <v>52</v>
      </c>
      <c r="F200" s="25">
        <v>7</v>
      </c>
      <c r="G200" s="26">
        <v>4707.58</v>
      </c>
      <c r="H200" s="26">
        <v>4260.3599999999997</v>
      </c>
      <c r="I200" s="26">
        <v>30716.959999999999</v>
      </c>
      <c r="S200" s="27"/>
    </row>
    <row r="201" spans="1:19" x14ac:dyDescent="0.25">
      <c r="A201" s="28"/>
      <c r="B201" s="29"/>
      <c r="C201" s="30"/>
      <c r="D201" s="24" t="s">
        <v>23</v>
      </c>
      <c r="E201" s="23" t="s">
        <v>24</v>
      </c>
      <c r="F201" s="25">
        <v>655</v>
      </c>
      <c r="G201" s="26">
        <v>2634.9</v>
      </c>
      <c r="H201" s="26">
        <v>2634.9</v>
      </c>
      <c r="I201" s="26">
        <v>1725859.5</v>
      </c>
      <c r="S201" s="27"/>
    </row>
    <row r="202" spans="1:19" x14ac:dyDescent="0.25">
      <c r="A202" s="28"/>
      <c r="B202" s="29"/>
      <c r="C202" s="30"/>
      <c r="D202" s="24" t="s">
        <v>79</v>
      </c>
      <c r="E202" s="23" t="s">
        <v>80</v>
      </c>
      <c r="F202" s="25">
        <v>51</v>
      </c>
      <c r="G202" s="26">
        <v>2982.91</v>
      </c>
      <c r="H202" s="26">
        <v>2982.91</v>
      </c>
      <c r="I202" s="26">
        <v>152128.41</v>
      </c>
      <c r="S202" s="27"/>
    </row>
    <row r="203" spans="1:19" ht="24" x14ac:dyDescent="0.25">
      <c r="A203" s="28"/>
      <c r="B203" s="29"/>
      <c r="C203" s="30"/>
      <c r="D203" s="24" t="s">
        <v>31</v>
      </c>
      <c r="E203" s="23" t="s">
        <v>32</v>
      </c>
      <c r="F203" s="25">
        <v>28</v>
      </c>
      <c r="G203" s="26">
        <v>4707.58</v>
      </c>
      <c r="H203" s="26">
        <v>4260.3599999999997</v>
      </c>
      <c r="I203" s="26">
        <v>127787.26000000001</v>
      </c>
      <c r="S203" s="27"/>
    </row>
    <row r="204" spans="1:19" x14ac:dyDescent="0.25">
      <c r="A204" s="28"/>
      <c r="B204" s="29"/>
      <c r="C204" s="30"/>
      <c r="D204" s="24" t="s">
        <v>33</v>
      </c>
      <c r="E204" s="23" t="s">
        <v>34</v>
      </c>
      <c r="F204" s="25">
        <v>79</v>
      </c>
      <c r="G204" s="26">
        <v>2982.91</v>
      </c>
      <c r="H204" s="26">
        <v>2982.91</v>
      </c>
      <c r="I204" s="26">
        <v>235649.88999999998</v>
      </c>
      <c r="S204" s="27"/>
    </row>
    <row r="205" spans="1:19" ht="24" x14ac:dyDescent="0.25">
      <c r="A205" s="28"/>
      <c r="B205" s="29"/>
      <c r="C205" s="30"/>
      <c r="D205" s="24" t="s">
        <v>35</v>
      </c>
      <c r="E205" s="23" t="s">
        <v>36</v>
      </c>
      <c r="F205" s="25">
        <v>26</v>
      </c>
      <c r="G205" s="26">
        <v>3678.92</v>
      </c>
      <c r="H205" s="26">
        <v>3678.92</v>
      </c>
      <c r="I205" s="26">
        <v>95651.920000000013</v>
      </c>
      <c r="S205" s="27"/>
    </row>
    <row r="206" spans="1:19" ht="24" x14ac:dyDescent="0.25">
      <c r="A206" s="28"/>
      <c r="B206" s="29"/>
      <c r="C206" s="30"/>
      <c r="D206" s="24" t="s">
        <v>95</v>
      </c>
      <c r="E206" s="23" t="s">
        <v>96</v>
      </c>
      <c r="F206" s="25">
        <v>122</v>
      </c>
      <c r="G206" s="26">
        <v>5248.08</v>
      </c>
      <c r="H206" s="26">
        <v>4749.51</v>
      </c>
      <c r="I206" s="26">
        <v>627302.93999999994</v>
      </c>
      <c r="S206" s="27"/>
    </row>
    <row r="207" spans="1:19" x14ac:dyDescent="0.25">
      <c r="A207" s="28"/>
      <c r="B207" s="29"/>
      <c r="C207" s="31" t="s">
        <v>117</v>
      </c>
      <c r="D207" s="32"/>
      <c r="E207" s="32"/>
      <c r="F207" s="33">
        <v>1806</v>
      </c>
      <c r="G207" s="34"/>
      <c r="H207" s="34"/>
      <c r="I207" s="34">
        <v>5335116.0499999989</v>
      </c>
      <c r="S207" s="27"/>
    </row>
    <row r="208" spans="1:19" x14ac:dyDescent="0.25">
      <c r="A208" s="21">
        <v>16</v>
      </c>
      <c r="B208" s="22">
        <v>430249</v>
      </c>
      <c r="C208" s="23" t="s">
        <v>118</v>
      </c>
      <c r="D208" s="24" t="s">
        <v>57</v>
      </c>
      <c r="E208" s="23" t="s">
        <v>58</v>
      </c>
      <c r="F208" s="25">
        <v>3</v>
      </c>
      <c r="G208" s="26">
        <v>2924.55</v>
      </c>
      <c r="H208" s="26">
        <v>2924.55</v>
      </c>
      <c r="I208" s="26">
        <v>8773.6500000000015</v>
      </c>
      <c r="S208" s="27"/>
    </row>
    <row r="209" spans="1:19" x14ac:dyDescent="0.25">
      <c r="A209" s="28"/>
      <c r="B209" s="29"/>
      <c r="C209" s="30"/>
      <c r="D209" s="24" t="s">
        <v>61</v>
      </c>
      <c r="E209" s="23" t="s">
        <v>62</v>
      </c>
      <c r="F209" s="25">
        <v>3</v>
      </c>
      <c r="G209" s="26">
        <v>2924.55</v>
      </c>
      <c r="H209" s="26">
        <v>2924.55</v>
      </c>
      <c r="I209" s="26">
        <v>8773.6500000000015</v>
      </c>
      <c r="S209" s="27"/>
    </row>
    <row r="210" spans="1:19" ht="24" x14ac:dyDescent="0.25">
      <c r="A210" s="28"/>
      <c r="B210" s="29"/>
      <c r="C210" s="30"/>
      <c r="D210" s="24" t="s">
        <v>41</v>
      </c>
      <c r="E210" s="23" t="s">
        <v>42</v>
      </c>
      <c r="F210" s="25">
        <v>58</v>
      </c>
      <c r="G210" s="26">
        <v>2924.55</v>
      </c>
      <c r="H210" s="26">
        <v>2924.55</v>
      </c>
      <c r="I210" s="26">
        <v>169623.90000000002</v>
      </c>
      <c r="S210" s="27"/>
    </row>
    <row r="211" spans="1:19" x14ac:dyDescent="0.25">
      <c r="A211" s="28"/>
      <c r="B211" s="29"/>
      <c r="C211" s="30"/>
      <c r="D211" s="24" t="s">
        <v>93</v>
      </c>
      <c r="E211" s="23" t="s">
        <v>94</v>
      </c>
      <c r="F211" s="25">
        <v>7</v>
      </c>
      <c r="G211" s="26">
        <v>2924.55</v>
      </c>
      <c r="H211" s="26">
        <v>2924.55</v>
      </c>
      <c r="I211" s="26">
        <v>20471.850000000002</v>
      </c>
      <c r="S211" s="27"/>
    </row>
    <row r="212" spans="1:19" x14ac:dyDescent="0.25">
      <c r="A212" s="28"/>
      <c r="B212" s="29"/>
      <c r="C212" s="30"/>
      <c r="D212" s="24" t="s">
        <v>43</v>
      </c>
      <c r="E212" s="23" t="s">
        <v>44</v>
      </c>
      <c r="F212" s="25">
        <v>14</v>
      </c>
      <c r="G212" s="26">
        <v>2924.55</v>
      </c>
      <c r="H212" s="26">
        <v>2924.55</v>
      </c>
      <c r="I212" s="26">
        <v>40943.699999999997</v>
      </c>
      <c r="S212" s="27"/>
    </row>
    <row r="213" spans="1:19" x14ac:dyDescent="0.25">
      <c r="A213" s="28"/>
      <c r="B213" s="29"/>
      <c r="C213" s="30"/>
      <c r="D213" s="24" t="s">
        <v>119</v>
      </c>
      <c r="E213" s="23" t="s">
        <v>120</v>
      </c>
      <c r="F213" s="25">
        <v>2</v>
      </c>
      <c r="G213" s="26">
        <v>2924.55</v>
      </c>
      <c r="H213" s="26">
        <v>2924.55</v>
      </c>
      <c r="I213" s="26">
        <v>5849.1</v>
      </c>
      <c r="S213" s="27"/>
    </row>
    <row r="214" spans="1:19" x14ac:dyDescent="0.25">
      <c r="A214" s="28"/>
      <c r="B214" s="29"/>
      <c r="C214" s="30"/>
      <c r="D214" s="24" t="s">
        <v>67</v>
      </c>
      <c r="E214" s="23" t="s">
        <v>68</v>
      </c>
      <c r="F214" s="25">
        <v>4</v>
      </c>
      <c r="G214" s="26">
        <v>2924.55</v>
      </c>
      <c r="H214" s="26">
        <v>2924.55</v>
      </c>
      <c r="I214" s="26">
        <v>11698.2</v>
      </c>
      <c r="S214" s="27"/>
    </row>
    <row r="215" spans="1:19" x14ac:dyDescent="0.25">
      <c r="A215" s="28"/>
      <c r="B215" s="29"/>
      <c r="C215" s="30"/>
      <c r="D215" s="24" t="s">
        <v>17</v>
      </c>
      <c r="E215" s="23" t="s">
        <v>18</v>
      </c>
      <c r="F215" s="25">
        <v>60</v>
      </c>
      <c r="G215" s="26">
        <v>2924.55</v>
      </c>
      <c r="H215" s="26">
        <v>2924.55</v>
      </c>
      <c r="I215" s="26">
        <v>175473</v>
      </c>
      <c r="S215" s="27"/>
    </row>
    <row r="216" spans="1:19" x14ac:dyDescent="0.25">
      <c r="A216" s="28"/>
      <c r="B216" s="29"/>
      <c r="C216" s="30"/>
      <c r="D216" s="24" t="s">
        <v>121</v>
      </c>
      <c r="E216" s="23" t="s">
        <v>122</v>
      </c>
      <c r="F216" s="25">
        <v>12</v>
      </c>
      <c r="G216" s="26">
        <v>2924.55</v>
      </c>
      <c r="H216" s="26">
        <v>2924.55</v>
      </c>
      <c r="I216" s="26">
        <v>35094.600000000006</v>
      </c>
      <c r="S216" s="27"/>
    </row>
    <row r="217" spans="1:19" ht="24" x14ac:dyDescent="0.25">
      <c r="A217" s="28"/>
      <c r="B217" s="29"/>
      <c r="C217" s="30"/>
      <c r="D217" s="24" t="s">
        <v>69</v>
      </c>
      <c r="E217" s="23" t="s">
        <v>70</v>
      </c>
      <c r="F217" s="25">
        <v>26</v>
      </c>
      <c r="G217" s="26">
        <v>4547.76</v>
      </c>
      <c r="H217" s="26">
        <v>4115.72</v>
      </c>
      <c r="I217" s="26">
        <v>113921.36000000002</v>
      </c>
      <c r="S217" s="27"/>
    </row>
    <row r="218" spans="1:19" x14ac:dyDescent="0.25">
      <c r="A218" s="28"/>
      <c r="B218" s="29"/>
      <c r="C218" s="30"/>
      <c r="D218" s="24" t="s">
        <v>19</v>
      </c>
      <c r="E218" s="23" t="s">
        <v>20</v>
      </c>
      <c r="F218" s="25">
        <v>385</v>
      </c>
      <c r="G218" s="26">
        <v>2632.09</v>
      </c>
      <c r="H218" s="26">
        <v>2632.09</v>
      </c>
      <c r="I218" s="26">
        <v>1013354.6500000001</v>
      </c>
      <c r="S218" s="27"/>
    </row>
    <row r="219" spans="1:19" ht="36" x14ac:dyDescent="0.25">
      <c r="A219" s="28"/>
      <c r="B219" s="29"/>
      <c r="C219" s="30"/>
      <c r="D219" s="24" t="s">
        <v>21</v>
      </c>
      <c r="E219" s="23" t="s">
        <v>22</v>
      </c>
      <c r="F219" s="25">
        <v>89</v>
      </c>
      <c r="G219" s="26">
        <v>4547.76</v>
      </c>
      <c r="H219" s="26">
        <v>4115.72</v>
      </c>
      <c r="I219" s="26">
        <v>384012.72</v>
      </c>
      <c r="S219" s="27"/>
    </row>
    <row r="220" spans="1:19" x14ac:dyDescent="0.25">
      <c r="A220" s="28"/>
      <c r="B220" s="29"/>
      <c r="C220" s="30"/>
      <c r="D220" s="24" t="s">
        <v>71</v>
      </c>
      <c r="E220" s="23" t="s">
        <v>72</v>
      </c>
      <c r="F220" s="25">
        <v>3</v>
      </c>
      <c r="G220" s="26">
        <v>2924.55</v>
      </c>
      <c r="H220" s="26">
        <v>2924.55</v>
      </c>
      <c r="I220" s="26">
        <v>8773.6500000000015</v>
      </c>
      <c r="S220" s="27"/>
    </row>
    <row r="221" spans="1:19" x14ac:dyDescent="0.25">
      <c r="A221" s="28"/>
      <c r="B221" s="29"/>
      <c r="C221" s="30"/>
      <c r="D221" s="24" t="s">
        <v>73</v>
      </c>
      <c r="E221" s="23" t="s">
        <v>74</v>
      </c>
      <c r="F221" s="25">
        <v>2</v>
      </c>
      <c r="G221" s="26">
        <v>2924.55</v>
      </c>
      <c r="H221" s="26">
        <v>2924.55</v>
      </c>
      <c r="I221" s="26">
        <v>5849.1</v>
      </c>
      <c r="S221" s="27"/>
    </row>
    <row r="222" spans="1:19" ht="24" x14ac:dyDescent="0.25">
      <c r="A222" s="28"/>
      <c r="B222" s="29"/>
      <c r="C222" s="30"/>
      <c r="D222" s="24" t="s">
        <v>123</v>
      </c>
      <c r="E222" s="23" t="s">
        <v>124</v>
      </c>
      <c r="F222" s="25">
        <v>3</v>
      </c>
      <c r="G222" s="26">
        <v>2924.55</v>
      </c>
      <c r="H222" s="26">
        <v>2924.55</v>
      </c>
      <c r="I222" s="26">
        <v>8773.6500000000015</v>
      </c>
      <c r="S222" s="27"/>
    </row>
    <row r="223" spans="1:19" ht="24" x14ac:dyDescent="0.25">
      <c r="A223" s="28"/>
      <c r="B223" s="29"/>
      <c r="C223" s="30"/>
      <c r="D223" s="24" t="s">
        <v>47</v>
      </c>
      <c r="E223" s="23" t="s">
        <v>48</v>
      </c>
      <c r="F223" s="25">
        <v>8</v>
      </c>
      <c r="G223" s="26">
        <v>4297.1400000000003</v>
      </c>
      <c r="H223" s="26">
        <v>3888.91</v>
      </c>
      <c r="I223" s="26">
        <v>31111.279999999999</v>
      </c>
      <c r="S223" s="27"/>
    </row>
    <row r="224" spans="1:19" ht="24" x14ac:dyDescent="0.25">
      <c r="A224" s="28"/>
      <c r="B224" s="29"/>
      <c r="C224" s="30"/>
      <c r="D224" s="24" t="s">
        <v>51</v>
      </c>
      <c r="E224" s="23" t="s">
        <v>52</v>
      </c>
      <c r="F224" s="25">
        <v>10</v>
      </c>
      <c r="G224" s="26">
        <v>4547.76</v>
      </c>
      <c r="H224" s="26">
        <v>4115.72</v>
      </c>
      <c r="I224" s="26">
        <v>41157.200000000004</v>
      </c>
      <c r="S224" s="27"/>
    </row>
    <row r="225" spans="1:19" x14ac:dyDescent="0.25">
      <c r="A225" s="28"/>
      <c r="B225" s="29"/>
      <c r="C225" s="30"/>
      <c r="D225" s="24" t="s">
        <v>23</v>
      </c>
      <c r="E225" s="23" t="s">
        <v>24</v>
      </c>
      <c r="F225" s="25">
        <v>405</v>
      </c>
      <c r="G225" s="26">
        <v>2583.35</v>
      </c>
      <c r="H225" s="26">
        <v>2583.35</v>
      </c>
      <c r="I225" s="26">
        <v>1046256.75</v>
      </c>
      <c r="S225" s="27"/>
    </row>
    <row r="226" spans="1:19" ht="24" x14ac:dyDescent="0.25">
      <c r="A226" s="28"/>
      <c r="B226" s="29"/>
      <c r="C226" s="30"/>
      <c r="D226" s="24" t="s">
        <v>29</v>
      </c>
      <c r="E226" s="23" t="s">
        <v>30</v>
      </c>
      <c r="F226" s="25">
        <v>12</v>
      </c>
      <c r="G226" s="26">
        <v>4547.76</v>
      </c>
      <c r="H226" s="26">
        <v>4115.72</v>
      </c>
      <c r="I226" s="26">
        <v>52844.960000000006</v>
      </c>
      <c r="S226" s="27"/>
    </row>
    <row r="227" spans="1:19" x14ac:dyDescent="0.25">
      <c r="A227" s="28"/>
      <c r="B227" s="29"/>
      <c r="C227" s="30"/>
      <c r="D227" s="24" t="s">
        <v>79</v>
      </c>
      <c r="E227" s="23" t="s">
        <v>80</v>
      </c>
      <c r="F227" s="25">
        <v>25</v>
      </c>
      <c r="G227" s="26">
        <v>2924.55</v>
      </c>
      <c r="H227" s="26">
        <v>2924.55</v>
      </c>
      <c r="I227" s="26">
        <v>73113.75</v>
      </c>
      <c r="S227" s="27"/>
    </row>
    <row r="228" spans="1:19" ht="24" x14ac:dyDescent="0.25">
      <c r="A228" s="28"/>
      <c r="B228" s="29"/>
      <c r="C228" s="30"/>
      <c r="D228" s="24" t="s">
        <v>31</v>
      </c>
      <c r="E228" s="23" t="s">
        <v>32</v>
      </c>
      <c r="F228" s="25">
        <v>16</v>
      </c>
      <c r="G228" s="26">
        <v>4547.76</v>
      </c>
      <c r="H228" s="26">
        <v>4115.72</v>
      </c>
      <c r="I228" s="26">
        <v>67579.679999999993</v>
      </c>
      <c r="S228" s="27"/>
    </row>
    <row r="229" spans="1:19" x14ac:dyDescent="0.25">
      <c r="A229" s="28"/>
      <c r="B229" s="29"/>
      <c r="C229" s="30"/>
      <c r="D229" s="24" t="s">
        <v>33</v>
      </c>
      <c r="E229" s="23" t="s">
        <v>34</v>
      </c>
      <c r="F229" s="25">
        <v>12</v>
      </c>
      <c r="G229" s="26">
        <v>2924.55</v>
      </c>
      <c r="H229" s="26">
        <v>2924.55</v>
      </c>
      <c r="I229" s="26">
        <v>35094.600000000006</v>
      </c>
      <c r="S229" s="27"/>
    </row>
    <row r="230" spans="1:19" ht="24" x14ac:dyDescent="0.25">
      <c r="A230" s="28"/>
      <c r="B230" s="29"/>
      <c r="C230" s="30"/>
      <c r="D230" s="24" t="s">
        <v>35</v>
      </c>
      <c r="E230" s="23" t="s">
        <v>36</v>
      </c>
      <c r="F230" s="25">
        <v>243</v>
      </c>
      <c r="G230" s="26">
        <v>3606.94</v>
      </c>
      <c r="H230" s="26">
        <v>3606.94</v>
      </c>
      <c r="I230" s="26">
        <v>876486.41999999993</v>
      </c>
      <c r="S230" s="27"/>
    </row>
    <row r="231" spans="1:19" ht="24" x14ac:dyDescent="0.25">
      <c r="A231" s="28"/>
      <c r="B231" s="29"/>
      <c r="C231" s="30"/>
      <c r="D231" s="24" t="s">
        <v>95</v>
      </c>
      <c r="E231" s="23" t="s">
        <v>96</v>
      </c>
      <c r="F231" s="25">
        <v>54</v>
      </c>
      <c r="G231" s="26">
        <v>5049.01</v>
      </c>
      <c r="H231" s="26">
        <v>4569.3500000000004</v>
      </c>
      <c r="I231" s="26">
        <v>247224.56000000003</v>
      </c>
      <c r="S231" s="27"/>
    </row>
    <row r="232" spans="1:19" ht="24" x14ac:dyDescent="0.25">
      <c r="A232" s="28"/>
      <c r="B232" s="29"/>
      <c r="C232" s="30"/>
      <c r="D232" s="24" t="s">
        <v>25</v>
      </c>
      <c r="E232" s="23" t="s">
        <v>26</v>
      </c>
      <c r="F232" s="25">
        <v>10</v>
      </c>
      <c r="G232" s="26">
        <v>2632.09</v>
      </c>
      <c r="H232" s="26">
        <v>2632.09</v>
      </c>
      <c r="I232" s="26">
        <v>26320.9</v>
      </c>
      <c r="S232" s="27"/>
    </row>
    <row r="233" spans="1:19" x14ac:dyDescent="0.25">
      <c r="A233" s="28"/>
      <c r="B233" s="29"/>
      <c r="C233" s="31" t="s">
        <v>125</v>
      </c>
      <c r="D233" s="32"/>
      <c r="E233" s="32"/>
      <c r="F233" s="33">
        <v>1466</v>
      </c>
      <c r="G233" s="34"/>
      <c r="H233" s="34"/>
      <c r="I233" s="34">
        <v>4508576.88</v>
      </c>
      <c r="S233" s="27"/>
    </row>
    <row r="234" spans="1:19" ht="24" x14ac:dyDescent="0.25">
      <c r="A234" s="21">
        <v>17</v>
      </c>
      <c r="B234" s="22">
        <v>430260</v>
      </c>
      <c r="C234" s="23" t="s">
        <v>126</v>
      </c>
      <c r="D234" s="24" t="s">
        <v>41</v>
      </c>
      <c r="E234" s="23" t="s">
        <v>42</v>
      </c>
      <c r="F234" s="25">
        <v>290</v>
      </c>
      <c r="G234" s="26">
        <v>2924.55</v>
      </c>
      <c r="H234" s="26">
        <v>2924.55</v>
      </c>
      <c r="I234" s="26">
        <v>848119.5</v>
      </c>
      <c r="S234" s="27"/>
    </row>
    <row r="235" spans="1:19" x14ac:dyDescent="0.25">
      <c r="A235" s="28"/>
      <c r="B235" s="29"/>
      <c r="C235" s="30"/>
      <c r="D235" s="24" t="s">
        <v>93</v>
      </c>
      <c r="E235" s="23" t="s">
        <v>94</v>
      </c>
      <c r="F235" s="25">
        <v>9</v>
      </c>
      <c r="G235" s="26">
        <v>2924.55</v>
      </c>
      <c r="H235" s="26">
        <v>2924.55</v>
      </c>
      <c r="I235" s="26">
        <v>26320.950000000004</v>
      </c>
      <c r="S235" s="27"/>
    </row>
    <row r="236" spans="1:19" x14ac:dyDescent="0.25">
      <c r="A236" s="28"/>
      <c r="B236" s="29"/>
      <c r="C236" s="30"/>
      <c r="D236" s="24" t="s">
        <v>17</v>
      </c>
      <c r="E236" s="23" t="s">
        <v>18</v>
      </c>
      <c r="F236" s="25">
        <v>52</v>
      </c>
      <c r="G236" s="26">
        <v>2924.55</v>
      </c>
      <c r="H236" s="26">
        <v>2924.55</v>
      </c>
      <c r="I236" s="26">
        <v>152076.6</v>
      </c>
      <c r="S236" s="27"/>
    </row>
    <row r="237" spans="1:19" ht="24" x14ac:dyDescent="0.25">
      <c r="A237" s="28"/>
      <c r="B237" s="29"/>
      <c r="C237" s="30"/>
      <c r="D237" s="24" t="s">
        <v>69</v>
      </c>
      <c r="E237" s="23" t="s">
        <v>70</v>
      </c>
      <c r="F237" s="25">
        <v>16</v>
      </c>
      <c r="G237" s="26">
        <v>4547.76</v>
      </c>
      <c r="H237" s="26">
        <v>4115.72</v>
      </c>
      <c r="I237" s="26">
        <v>68011.72</v>
      </c>
      <c r="S237" s="27"/>
    </row>
    <row r="238" spans="1:19" x14ac:dyDescent="0.25">
      <c r="A238" s="28"/>
      <c r="B238" s="29"/>
      <c r="C238" s="30"/>
      <c r="D238" s="24" t="s">
        <v>19</v>
      </c>
      <c r="E238" s="23" t="s">
        <v>20</v>
      </c>
      <c r="F238" s="25">
        <v>509</v>
      </c>
      <c r="G238" s="26">
        <v>2632.09</v>
      </c>
      <c r="H238" s="26">
        <v>2632.09</v>
      </c>
      <c r="I238" s="26">
        <v>1339733.81</v>
      </c>
      <c r="S238" s="27"/>
    </row>
    <row r="239" spans="1:19" ht="36" x14ac:dyDescent="0.25">
      <c r="A239" s="28"/>
      <c r="B239" s="29"/>
      <c r="C239" s="30"/>
      <c r="D239" s="24" t="s">
        <v>21</v>
      </c>
      <c r="E239" s="23" t="s">
        <v>22</v>
      </c>
      <c r="F239" s="25">
        <v>142</v>
      </c>
      <c r="G239" s="26">
        <v>4547.76</v>
      </c>
      <c r="H239" s="26">
        <v>4115.72</v>
      </c>
      <c r="I239" s="26">
        <v>610354.64000000013</v>
      </c>
      <c r="S239" s="27"/>
    </row>
    <row r="240" spans="1:19" ht="24" x14ac:dyDescent="0.25">
      <c r="A240" s="28"/>
      <c r="B240" s="29"/>
      <c r="C240" s="30"/>
      <c r="D240" s="24" t="s">
        <v>45</v>
      </c>
      <c r="E240" s="23" t="s">
        <v>46</v>
      </c>
      <c r="F240" s="25">
        <v>30</v>
      </c>
      <c r="G240" s="26">
        <v>2924.55</v>
      </c>
      <c r="H240" s="26">
        <v>2924.55</v>
      </c>
      <c r="I240" s="26">
        <v>87736.5</v>
      </c>
      <c r="S240" s="27"/>
    </row>
    <row r="241" spans="1:19" ht="24" x14ac:dyDescent="0.25">
      <c r="A241" s="28"/>
      <c r="B241" s="29"/>
      <c r="C241" s="30"/>
      <c r="D241" s="24" t="s">
        <v>47</v>
      </c>
      <c r="E241" s="23" t="s">
        <v>48</v>
      </c>
      <c r="F241" s="25">
        <v>44</v>
      </c>
      <c r="G241" s="26">
        <v>4297.1400000000003</v>
      </c>
      <c r="H241" s="26">
        <v>3888.91</v>
      </c>
      <c r="I241" s="26">
        <v>179276.64</v>
      </c>
      <c r="S241" s="27"/>
    </row>
    <row r="242" spans="1:19" x14ac:dyDescent="0.25">
      <c r="A242" s="28"/>
      <c r="B242" s="29"/>
      <c r="C242" s="30"/>
      <c r="D242" s="24" t="s">
        <v>49</v>
      </c>
      <c r="E242" s="23" t="s">
        <v>50</v>
      </c>
      <c r="F242" s="25">
        <v>34</v>
      </c>
      <c r="G242" s="26">
        <v>2924.55</v>
      </c>
      <c r="H242" s="26">
        <v>2924.55</v>
      </c>
      <c r="I242" s="26">
        <v>99434.700000000012</v>
      </c>
      <c r="S242" s="27"/>
    </row>
    <row r="243" spans="1:19" ht="24" x14ac:dyDescent="0.25">
      <c r="A243" s="28"/>
      <c r="B243" s="29"/>
      <c r="C243" s="30"/>
      <c r="D243" s="24" t="s">
        <v>51</v>
      </c>
      <c r="E243" s="23" t="s">
        <v>52</v>
      </c>
      <c r="F243" s="25">
        <v>48</v>
      </c>
      <c r="G243" s="26">
        <v>4547.76</v>
      </c>
      <c r="H243" s="26">
        <v>4115.72</v>
      </c>
      <c r="I243" s="26">
        <v>206195.36000000002</v>
      </c>
      <c r="S243" s="27"/>
    </row>
    <row r="244" spans="1:19" x14ac:dyDescent="0.25">
      <c r="A244" s="28"/>
      <c r="B244" s="29"/>
      <c r="C244" s="30"/>
      <c r="D244" s="24" t="s">
        <v>23</v>
      </c>
      <c r="E244" s="23" t="s">
        <v>24</v>
      </c>
      <c r="F244" s="25">
        <v>477</v>
      </c>
      <c r="G244" s="26">
        <v>2583.35</v>
      </c>
      <c r="H244" s="26">
        <v>2583.35</v>
      </c>
      <c r="I244" s="26">
        <v>1232257.95</v>
      </c>
      <c r="S244" s="27"/>
    </row>
    <row r="245" spans="1:19" ht="24" x14ac:dyDescent="0.25">
      <c r="A245" s="28"/>
      <c r="B245" s="29"/>
      <c r="C245" s="30"/>
      <c r="D245" s="24" t="s">
        <v>77</v>
      </c>
      <c r="E245" s="23" t="s">
        <v>78</v>
      </c>
      <c r="F245" s="25">
        <v>13</v>
      </c>
      <c r="G245" s="26">
        <v>4547.76</v>
      </c>
      <c r="H245" s="26">
        <v>4115.72</v>
      </c>
      <c r="I245" s="26">
        <v>55664.560000000005</v>
      </c>
      <c r="S245" s="27"/>
    </row>
    <row r="246" spans="1:19" ht="24" x14ac:dyDescent="0.25">
      <c r="A246" s="28"/>
      <c r="B246" s="29"/>
      <c r="C246" s="30"/>
      <c r="D246" s="24" t="s">
        <v>35</v>
      </c>
      <c r="E246" s="23" t="s">
        <v>36</v>
      </c>
      <c r="F246" s="25">
        <v>297</v>
      </c>
      <c r="G246" s="26">
        <v>3606.94</v>
      </c>
      <c r="H246" s="26">
        <v>3606.94</v>
      </c>
      <c r="I246" s="26">
        <v>1071261.18</v>
      </c>
      <c r="S246" s="27"/>
    </row>
    <row r="247" spans="1:19" ht="36" x14ac:dyDescent="0.25">
      <c r="A247" s="28"/>
      <c r="B247" s="29"/>
      <c r="C247" s="30"/>
      <c r="D247" s="24" t="s">
        <v>37</v>
      </c>
      <c r="E247" s="23" t="s">
        <v>38</v>
      </c>
      <c r="F247" s="25">
        <v>173</v>
      </c>
      <c r="G247" s="26">
        <v>5049.01</v>
      </c>
      <c r="H247" s="26">
        <v>4569.3500000000004</v>
      </c>
      <c r="I247" s="26">
        <v>844219.47</v>
      </c>
      <c r="S247" s="27"/>
    </row>
    <row r="248" spans="1:19" ht="24" x14ac:dyDescent="0.25">
      <c r="A248" s="28"/>
      <c r="B248" s="29"/>
      <c r="C248" s="30"/>
      <c r="D248" s="24" t="s">
        <v>95</v>
      </c>
      <c r="E248" s="23" t="s">
        <v>96</v>
      </c>
      <c r="F248" s="25">
        <v>124</v>
      </c>
      <c r="G248" s="26">
        <v>5049.01</v>
      </c>
      <c r="H248" s="26">
        <v>4569.3500000000004</v>
      </c>
      <c r="I248" s="26">
        <v>603053.56000000006</v>
      </c>
      <c r="S248" s="27"/>
    </row>
    <row r="249" spans="1:19" x14ac:dyDescent="0.25">
      <c r="A249" s="28"/>
      <c r="B249" s="29"/>
      <c r="C249" s="30"/>
      <c r="D249" s="24" t="s">
        <v>127</v>
      </c>
      <c r="E249" s="23" t="s">
        <v>128</v>
      </c>
      <c r="F249" s="25">
        <v>215</v>
      </c>
      <c r="G249" s="26">
        <v>2924.55</v>
      </c>
      <c r="H249" s="26">
        <v>2924.55</v>
      </c>
      <c r="I249" s="26">
        <v>628778.25</v>
      </c>
      <c r="S249" s="27"/>
    </row>
    <row r="250" spans="1:19" ht="24" x14ac:dyDescent="0.25">
      <c r="A250" s="28"/>
      <c r="B250" s="29"/>
      <c r="C250" s="30"/>
      <c r="D250" s="24" t="s">
        <v>25</v>
      </c>
      <c r="E250" s="23" t="s">
        <v>26</v>
      </c>
      <c r="F250" s="25">
        <v>3</v>
      </c>
      <c r="G250" s="26">
        <v>2632.09</v>
      </c>
      <c r="H250" s="26">
        <v>2632.09</v>
      </c>
      <c r="I250" s="26">
        <v>7896.27</v>
      </c>
      <c r="S250" s="27"/>
    </row>
    <row r="251" spans="1:19" x14ac:dyDescent="0.25">
      <c r="A251" s="28"/>
      <c r="B251" s="29"/>
      <c r="C251" s="31" t="s">
        <v>129</v>
      </c>
      <c r="D251" s="32"/>
      <c r="E251" s="32"/>
      <c r="F251" s="33">
        <v>2476</v>
      </c>
      <c r="G251" s="34"/>
      <c r="H251" s="34"/>
      <c r="I251" s="34">
        <v>8060391.6599999983</v>
      </c>
      <c r="S251" s="27"/>
    </row>
    <row r="252" spans="1:19" x14ac:dyDescent="0.25">
      <c r="A252" s="21">
        <v>18</v>
      </c>
      <c r="B252" s="22">
        <v>430285</v>
      </c>
      <c r="C252" s="23" t="s">
        <v>130</v>
      </c>
      <c r="D252" s="24" t="s">
        <v>57</v>
      </c>
      <c r="E252" s="23" t="s">
        <v>58</v>
      </c>
      <c r="F252" s="25">
        <v>5</v>
      </c>
      <c r="G252" s="26">
        <v>2924.55</v>
      </c>
      <c r="H252" s="26">
        <v>2924.55</v>
      </c>
      <c r="I252" s="26">
        <v>14622.750000000002</v>
      </c>
      <c r="S252" s="27"/>
    </row>
    <row r="253" spans="1:19" x14ac:dyDescent="0.25">
      <c r="A253" s="28"/>
      <c r="B253" s="29"/>
      <c r="C253" s="30"/>
      <c r="D253" s="24" t="s">
        <v>89</v>
      </c>
      <c r="E253" s="23" t="s">
        <v>90</v>
      </c>
      <c r="F253" s="25">
        <v>3</v>
      </c>
      <c r="G253" s="26">
        <v>2924.55</v>
      </c>
      <c r="H253" s="26">
        <v>2924.55</v>
      </c>
      <c r="I253" s="26">
        <v>8773.6500000000015</v>
      </c>
      <c r="S253" s="27"/>
    </row>
    <row r="254" spans="1:19" x14ac:dyDescent="0.25">
      <c r="A254" s="28"/>
      <c r="B254" s="29"/>
      <c r="C254" s="30"/>
      <c r="D254" s="24" t="s">
        <v>61</v>
      </c>
      <c r="E254" s="23" t="s">
        <v>62</v>
      </c>
      <c r="F254" s="25">
        <v>3</v>
      </c>
      <c r="G254" s="26">
        <v>2924.55</v>
      </c>
      <c r="H254" s="26">
        <v>2924.55</v>
      </c>
      <c r="I254" s="26">
        <v>8773.6500000000015</v>
      </c>
      <c r="S254" s="27"/>
    </row>
    <row r="255" spans="1:19" ht="24" x14ac:dyDescent="0.25">
      <c r="A255" s="28"/>
      <c r="B255" s="29"/>
      <c r="C255" s="30"/>
      <c r="D255" s="24" t="s">
        <v>41</v>
      </c>
      <c r="E255" s="23" t="s">
        <v>42</v>
      </c>
      <c r="F255" s="25">
        <v>22</v>
      </c>
      <c r="G255" s="26">
        <v>2924.55</v>
      </c>
      <c r="H255" s="26">
        <v>2924.55</v>
      </c>
      <c r="I255" s="26">
        <v>64340.100000000006</v>
      </c>
      <c r="S255" s="27"/>
    </row>
    <row r="256" spans="1:19" x14ac:dyDescent="0.25">
      <c r="A256" s="28"/>
      <c r="B256" s="29"/>
      <c r="C256" s="30"/>
      <c r="D256" s="24" t="s">
        <v>101</v>
      </c>
      <c r="E256" s="23" t="s">
        <v>102</v>
      </c>
      <c r="F256" s="25">
        <v>4</v>
      </c>
      <c r="G256" s="26">
        <v>2924.55</v>
      </c>
      <c r="H256" s="26">
        <v>2924.55</v>
      </c>
      <c r="I256" s="26">
        <v>11698.2</v>
      </c>
      <c r="S256" s="27"/>
    </row>
    <row r="257" spans="1:19" x14ac:dyDescent="0.25">
      <c r="A257" s="28"/>
      <c r="B257" s="29"/>
      <c r="C257" s="30"/>
      <c r="D257" s="24" t="s">
        <v>93</v>
      </c>
      <c r="E257" s="23" t="s">
        <v>94</v>
      </c>
      <c r="F257" s="25">
        <v>15</v>
      </c>
      <c r="G257" s="26">
        <v>2924.55</v>
      </c>
      <c r="H257" s="26">
        <v>2924.55</v>
      </c>
      <c r="I257" s="26">
        <v>43868.25</v>
      </c>
      <c r="S257" s="27"/>
    </row>
    <row r="258" spans="1:19" x14ac:dyDescent="0.25">
      <c r="A258" s="28"/>
      <c r="B258" s="29"/>
      <c r="C258" s="30"/>
      <c r="D258" s="24" t="s">
        <v>43</v>
      </c>
      <c r="E258" s="23" t="s">
        <v>44</v>
      </c>
      <c r="F258" s="25">
        <v>8</v>
      </c>
      <c r="G258" s="26">
        <v>2924.55</v>
      </c>
      <c r="H258" s="26">
        <v>2924.55</v>
      </c>
      <c r="I258" s="26">
        <v>23396.400000000001</v>
      </c>
      <c r="S258" s="27"/>
    </row>
    <row r="259" spans="1:19" x14ac:dyDescent="0.25">
      <c r="A259" s="28"/>
      <c r="B259" s="29"/>
      <c r="C259" s="30"/>
      <c r="D259" s="24" t="s">
        <v>17</v>
      </c>
      <c r="E259" s="23" t="s">
        <v>18</v>
      </c>
      <c r="F259" s="25">
        <v>26</v>
      </c>
      <c r="G259" s="26">
        <v>2924.55</v>
      </c>
      <c r="H259" s="26">
        <v>2924.55</v>
      </c>
      <c r="I259" s="26">
        <v>76038.300000000017</v>
      </c>
      <c r="S259" s="27"/>
    </row>
    <row r="260" spans="1:19" ht="24" x14ac:dyDescent="0.25">
      <c r="A260" s="28"/>
      <c r="B260" s="29"/>
      <c r="C260" s="30"/>
      <c r="D260" s="24" t="s">
        <v>69</v>
      </c>
      <c r="E260" s="23" t="s">
        <v>70</v>
      </c>
      <c r="F260" s="25">
        <v>19</v>
      </c>
      <c r="G260" s="26">
        <v>4547.76</v>
      </c>
      <c r="H260" s="26">
        <v>4115.72</v>
      </c>
      <c r="I260" s="26">
        <v>81655</v>
      </c>
      <c r="S260" s="27"/>
    </row>
    <row r="261" spans="1:19" x14ac:dyDescent="0.25">
      <c r="A261" s="28"/>
      <c r="B261" s="29"/>
      <c r="C261" s="30"/>
      <c r="D261" s="24" t="s">
        <v>19</v>
      </c>
      <c r="E261" s="23" t="s">
        <v>20</v>
      </c>
      <c r="F261" s="25">
        <v>290</v>
      </c>
      <c r="G261" s="26">
        <v>2632.09</v>
      </c>
      <c r="H261" s="26">
        <v>2632.09</v>
      </c>
      <c r="I261" s="26">
        <v>763306.10000000009</v>
      </c>
      <c r="S261" s="27"/>
    </row>
    <row r="262" spans="1:19" ht="36" x14ac:dyDescent="0.25">
      <c r="A262" s="28"/>
      <c r="B262" s="29"/>
      <c r="C262" s="30"/>
      <c r="D262" s="24" t="s">
        <v>21</v>
      </c>
      <c r="E262" s="23" t="s">
        <v>22</v>
      </c>
      <c r="F262" s="25">
        <v>134</v>
      </c>
      <c r="G262" s="26">
        <v>4547.76</v>
      </c>
      <c r="H262" s="26">
        <v>4115.72</v>
      </c>
      <c r="I262" s="26">
        <v>595142.52</v>
      </c>
      <c r="S262" s="27"/>
    </row>
    <row r="263" spans="1:19" x14ac:dyDescent="0.25">
      <c r="A263" s="28"/>
      <c r="B263" s="29"/>
      <c r="C263" s="30"/>
      <c r="D263" s="24" t="s">
        <v>23</v>
      </c>
      <c r="E263" s="23" t="s">
        <v>24</v>
      </c>
      <c r="F263" s="25">
        <v>240</v>
      </c>
      <c r="G263" s="26">
        <v>2583.35</v>
      </c>
      <c r="H263" s="26">
        <v>2583.35</v>
      </c>
      <c r="I263" s="26">
        <v>620004</v>
      </c>
      <c r="S263" s="27"/>
    </row>
    <row r="264" spans="1:19" ht="24" x14ac:dyDescent="0.25">
      <c r="A264" s="28"/>
      <c r="B264" s="29"/>
      <c r="C264" s="30"/>
      <c r="D264" s="24" t="s">
        <v>77</v>
      </c>
      <c r="E264" s="23" t="s">
        <v>78</v>
      </c>
      <c r="F264" s="25">
        <v>11</v>
      </c>
      <c r="G264" s="26">
        <v>4547.76</v>
      </c>
      <c r="H264" s="26">
        <v>4115.72</v>
      </c>
      <c r="I264" s="26">
        <v>47433.120000000003</v>
      </c>
      <c r="S264" s="27"/>
    </row>
    <row r="265" spans="1:19" x14ac:dyDescent="0.25">
      <c r="A265" s="28"/>
      <c r="B265" s="29"/>
      <c r="C265" s="30"/>
      <c r="D265" s="24" t="s">
        <v>79</v>
      </c>
      <c r="E265" s="23" t="s">
        <v>80</v>
      </c>
      <c r="F265" s="25">
        <v>12</v>
      </c>
      <c r="G265" s="26">
        <v>2924.55</v>
      </c>
      <c r="H265" s="26">
        <v>2924.55</v>
      </c>
      <c r="I265" s="26">
        <v>35094.600000000006</v>
      </c>
      <c r="S265" s="27"/>
    </row>
    <row r="266" spans="1:19" ht="24" x14ac:dyDescent="0.25">
      <c r="A266" s="28"/>
      <c r="B266" s="29"/>
      <c r="C266" s="30"/>
      <c r="D266" s="24" t="s">
        <v>35</v>
      </c>
      <c r="E266" s="23" t="s">
        <v>36</v>
      </c>
      <c r="F266" s="25">
        <v>24</v>
      </c>
      <c r="G266" s="26">
        <v>3606.94</v>
      </c>
      <c r="H266" s="26">
        <v>3606.94</v>
      </c>
      <c r="I266" s="26">
        <v>86566.56</v>
      </c>
      <c r="S266" s="27"/>
    </row>
    <row r="267" spans="1:19" ht="36" x14ac:dyDescent="0.25">
      <c r="A267" s="28"/>
      <c r="B267" s="29"/>
      <c r="C267" s="30"/>
      <c r="D267" s="24" t="s">
        <v>131</v>
      </c>
      <c r="E267" s="23" t="s">
        <v>132</v>
      </c>
      <c r="F267" s="25">
        <v>237</v>
      </c>
      <c r="G267" s="26">
        <v>5049.01</v>
      </c>
      <c r="H267" s="26">
        <v>4569.3500000000004</v>
      </c>
      <c r="I267" s="26">
        <v>1159201.8900000001</v>
      </c>
      <c r="S267" s="27"/>
    </row>
    <row r="268" spans="1:19" x14ac:dyDescent="0.25">
      <c r="A268" s="28"/>
      <c r="B268" s="29"/>
      <c r="C268" s="31" t="s">
        <v>133</v>
      </c>
      <c r="D268" s="32"/>
      <c r="E268" s="32"/>
      <c r="F268" s="33">
        <v>1053</v>
      </c>
      <c r="G268" s="34"/>
      <c r="H268" s="34"/>
      <c r="I268" s="34">
        <v>3639915.0900000003</v>
      </c>
      <c r="S268" s="27"/>
    </row>
    <row r="269" spans="1:19" ht="24" x14ac:dyDescent="0.25">
      <c r="A269" s="21">
        <v>19</v>
      </c>
      <c r="B269" s="22">
        <v>430308</v>
      </c>
      <c r="C269" s="23" t="s">
        <v>134</v>
      </c>
      <c r="D269" s="24" t="s">
        <v>85</v>
      </c>
      <c r="E269" s="23" t="s">
        <v>86</v>
      </c>
      <c r="F269" s="25">
        <v>1</v>
      </c>
      <c r="G269" s="26">
        <v>2982.91</v>
      </c>
      <c r="H269" s="26">
        <v>2982.91</v>
      </c>
      <c r="I269" s="26">
        <v>2982.91</v>
      </c>
      <c r="S269" s="27"/>
    </row>
    <row r="270" spans="1:19" x14ac:dyDescent="0.25">
      <c r="A270" s="28"/>
      <c r="B270" s="29"/>
      <c r="C270" s="30"/>
      <c r="D270" s="24" t="s">
        <v>87</v>
      </c>
      <c r="E270" s="23" t="s">
        <v>88</v>
      </c>
      <c r="F270" s="25">
        <v>1</v>
      </c>
      <c r="G270" s="26">
        <v>4707.58</v>
      </c>
      <c r="H270" s="26">
        <v>4260.3599999999997</v>
      </c>
      <c r="I270" s="26">
        <v>4260.3599999999997</v>
      </c>
      <c r="S270" s="27"/>
    </row>
    <row r="271" spans="1:19" x14ac:dyDescent="0.25">
      <c r="A271" s="28"/>
      <c r="B271" s="29"/>
      <c r="C271" s="30"/>
      <c r="D271" s="24" t="s">
        <v>57</v>
      </c>
      <c r="E271" s="23" t="s">
        <v>58</v>
      </c>
      <c r="F271" s="25">
        <v>21</v>
      </c>
      <c r="G271" s="26">
        <v>2982.91</v>
      </c>
      <c r="H271" s="26">
        <v>2982.91</v>
      </c>
      <c r="I271" s="26">
        <v>62641.11</v>
      </c>
      <c r="S271" s="27"/>
    </row>
    <row r="272" spans="1:19" ht="36" x14ac:dyDescent="0.25">
      <c r="A272" s="28"/>
      <c r="B272" s="29"/>
      <c r="C272" s="30"/>
      <c r="D272" s="24" t="s">
        <v>59</v>
      </c>
      <c r="E272" s="23" t="s">
        <v>60</v>
      </c>
      <c r="F272" s="25">
        <v>13</v>
      </c>
      <c r="G272" s="26">
        <v>4707.58</v>
      </c>
      <c r="H272" s="26">
        <v>4260.3599999999997</v>
      </c>
      <c r="I272" s="26">
        <v>58515.219999999994</v>
      </c>
      <c r="S272" s="27"/>
    </row>
    <row r="273" spans="1:19" x14ac:dyDescent="0.25">
      <c r="A273" s="28"/>
      <c r="B273" s="29"/>
      <c r="C273" s="30"/>
      <c r="D273" s="24" t="s">
        <v>89</v>
      </c>
      <c r="E273" s="23" t="s">
        <v>90</v>
      </c>
      <c r="F273" s="25">
        <v>5</v>
      </c>
      <c r="G273" s="26">
        <v>2982.91</v>
      </c>
      <c r="H273" s="26">
        <v>2982.91</v>
      </c>
      <c r="I273" s="26">
        <v>14914.55</v>
      </c>
      <c r="S273" s="27"/>
    </row>
    <row r="274" spans="1:19" x14ac:dyDescent="0.25">
      <c r="A274" s="28"/>
      <c r="B274" s="29"/>
      <c r="C274" s="30"/>
      <c r="D274" s="24" t="s">
        <v>61</v>
      </c>
      <c r="E274" s="23" t="s">
        <v>62</v>
      </c>
      <c r="F274" s="25">
        <v>5</v>
      </c>
      <c r="G274" s="26">
        <v>2982.91</v>
      </c>
      <c r="H274" s="26">
        <v>2982.91</v>
      </c>
      <c r="I274" s="26">
        <v>14914.55</v>
      </c>
      <c r="S274" s="27"/>
    </row>
    <row r="275" spans="1:19" ht="24" x14ac:dyDescent="0.25">
      <c r="A275" s="28"/>
      <c r="B275" s="29"/>
      <c r="C275" s="30"/>
      <c r="D275" s="24" t="s">
        <v>41</v>
      </c>
      <c r="E275" s="23" t="s">
        <v>42</v>
      </c>
      <c r="F275" s="25">
        <v>349</v>
      </c>
      <c r="G275" s="26">
        <v>2982.91</v>
      </c>
      <c r="H275" s="26">
        <v>2982.91</v>
      </c>
      <c r="I275" s="26">
        <v>1041035.5899999999</v>
      </c>
      <c r="S275" s="27"/>
    </row>
    <row r="276" spans="1:19" x14ac:dyDescent="0.25">
      <c r="A276" s="28"/>
      <c r="B276" s="29"/>
      <c r="C276" s="30"/>
      <c r="D276" s="24" t="s">
        <v>101</v>
      </c>
      <c r="E276" s="23" t="s">
        <v>102</v>
      </c>
      <c r="F276" s="25">
        <v>5</v>
      </c>
      <c r="G276" s="26">
        <v>2982.91</v>
      </c>
      <c r="H276" s="26">
        <v>2982.91</v>
      </c>
      <c r="I276" s="26">
        <v>14914.55</v>
      </c>
      <c r="S276" s="27"/>
    </row>
    <row r="277" spans="1:19" x14ac:dyDescent="0.25">
      <c r="A277" s="28"/>
      <c r="B277" s="29"/>
      <c r="C277" s="30"/>
      <c r="D277" s="24" t="s">
        <v>93</v>
      </c>
      <c r="E277" s="23" t="s">
        <v>94</v>
      </c>
      <c r="F277" s="25">
        <v>1</v>
      </c>
      <c r="G277" s="26">
        <v>2982.91</v>
      </c>
      <c r="H277" s="26">
        <v>2982.91</v>
      </c>
      <c r="I277" s="26">
        <v>2982.91</v>
      </c>
      <c r="S277" s="27"/>
    </row>
    <row r="278" spans="1:19" x14ac:dyDescent="0.25">
      <c r="A278" s="28"/>
      <c r="B278" s="29"/>
      <c r="C278" s="30"/>
      <c r="D278" s="24" t="s">
        <v>43</v>
      </c>
      <c r="E278" s="23" t="s">
        <v>44</v>
      </c>
      <c r="F278" s="25">
        <v>45</v>
      </c>
      <c r="G278" s="26">
        <v>2982.91</v>
      </c>
      <c r="H278" s="26">
        <v>2982.91</v>
      </c>
      <c r="I278" s="26">
        <v>134230.94999999998</v>
      </c>
      <c r="S278" s="27"/>
    </row>
    <row r="279" spans="1:19" x14ac:dyDescent="0.25">
      <c r="A279" s="28"/>
      <c r="B279" s="29"/>
      <c r="C279" s="30"/>
      <c r="D279" s="24" t="s">
        <v>67</v>
      </c>
      <c r="E279" s="23" t="s">
        <v>68</v>
      </c>
      <c r="F279" s="25">
        <v>1</v>
      </c>
      <c r="G279" s="26">
        <v>2982.91</v>
      </c>
      <c r="H279" s="26">
        <v>2982.91</v>
      </c>
      <c r="I279" s="26">
        <v>2982.91</v>
      </c>
      <c r="S279" s="27"/>
    </row>
    <row r="280" spans="1:19" x14ac:dyDescent="0.25">
      <c r="A280" s="28"/>
      <c r="B280" s="29"/>
      <c r="C280" s="30"/>
      <c r="D280" s="24" t="s">
        <v>17</v>
      </c>
      <c r="E280" s="23" t="s">
        <v>18</v>
      </c>
      <c r="F280" s="25">
        <v>256</v>
      </c>
      <c r="G280" s="26">
        <v>2982.91</v>
      </c>
      <c r="H280" s="26">
        <v>2982.91</v>
      </c>
      <c r="I280" s="26">
        <v>763624.95999999996</v>
      </c>
      <c r="S280" s="27"/>
    </row>
    <row r="281" spans="1:19" x14ac:dyDescent="0.25">
      <c r="A281" s="28"/>
      <c r="B281" s="29"/>
      <c r="C281" s="30"/>
      <c r="D281" s="24" t="s">
        <v>121</v>
      </c>
      <c r="E281" s="23" t="s">
        <v>122</v>
      </c>
      <c r="F281" s="25">
        <v>29</v>
      </c>
      <c r="G281" s="26">
        <v>2982.91</v>
      </c>
      <c r="H281" s="26">
        <v>2982.91</v>
      </c>
      <c r="I281" s="26">
        <v>86504.389999999985</v>
      </c>
      <c r="S281" s="27"/>
    </row>
    <row r="282" spans="1:19" ht="24" x14ac:dyDescent="0.25">
      <c r="A282" s="28"/>
      <c r="B282" s="29"/>
      <c r="C282" s="30"/>
      <c r="D282" s="24" t="s">
        <v>69</v>
      </c>
      <c r="E282" s="23" t="s">
        <v>70</v>
      </c>
      <c r="F282" s="25">
        <v>48</v>
      </c>
      <c r="G282" s="26">
        <v>4707.58</v>
      </c>
      <c r="H282" s="26">
        <v>4260.3599999999997</v>
      </c>
      <c r="I282" s="26">
        <v>217466.66</v>
      </c>
      <c r="S282" s="27"/>
    </row>
    <row r="283" spans="1:19" x14ac:dyDescent="0.25">
      <c r="A283" s="28"/>
      <c r="B283" s="29"/>
      <c r="C283" s="30"/>
      <c r="D283" s="24" t="s">
        <v>19</v>
      </c>
      <c r="E283" s="23" t="s">
        <v>20</v>
      </c>
      <c r="F283" s="25">
        <v>735</v>
      </c>
      <c r="G283" s="26">
        <v>2684.62</v>
      </c>
      <c r="H283" s="26">
        <v>2684.62</v>
      </c>
      <c r="I283" s="26">
        <v>1973195.6999999997</v>
      </c>
      <c r="S283" s="27"/>
    </row>
    <row r="284" spans="1:19" ht="36" x14ac:dyDescent="0.25">
      <c r="A284" s="28"/>
      <c r="B284" s="29"/>
      <c r="C284" s="30"/>
      <c r="D284" s="24" t="s">
        <v>21</v>
      </c>
      <c r="E284" s="23" t="s">
        <v>22</v>
      </c>
      <c r="F284" s="25">
        <v>306</v>
      </c>
      <c r="G284" s="26">
        <v>4707.58</v>
      </c>
      <c r="H284" s="26">
        <v>4260.3599999999997</v>
      </c>
      <c r="I284" s="26">
        <v>1395350.26</v>
      </c>
      <c r="S284" s="27"/>
    </row>
    <row r="285" spans="1:19" ht="24" x14ac:dyDescent="0.25">
      <c r="A285" s="28"/>
      <c r="B285" s="29"/>
      <c r="C285" s="30"/>
      <c r="D285" s="24" t="s">
        <v>45</v>
      </c>
      <c r="E285" s="23" t="s">
        <v>46</v>
      </c>
      <c r="F285" s="25">
        <v>11</v>
      </c>
      <c r="G285" s="26">
        <v>2982.91</v>
      </c>
      <c r="H285" s="26">
        <v>2982.91</v>
      </c>
      <c r="I285" s="26">
        <v>32812.009999999995</v>
      </c>
      <c r="S285" s="27"/>
    </row>
    <row r="286" spans="1:19" ht="24" x14ac:dyDescent="0.25">
      <c r="A286" s="28"/>
      <c r="B286" s="29"/>
      <c r="C286" s="30"/>
      <c r="D286" s="24" t="s">
        <v>47</v>
      </c>
      <c r="E286" s="23" t="s">
        <v>48</v>
      </c>
      <c r="F286" s="25">
        <v>31</v>
      </c>
      <c r="G286" s="26">
        <v>4437.33</v>
      </c>
      <c r="H286" s="26">
        <v>4015.78</v>
      </c>
      <c r="I286" s="26">
        <v>133341.72999999998</v>
      </c>
      <c r="S286" s="27"/>
    </row>
    <row r="287" spans="1:19" x14ac:dyDescent="0.25">
      <c r="A287" s="28"/>
      <c r="B287" s="29"/>
      <c r="C287" s="30"/>
      <c r="D287" s="24" t="s">
        <v>49</v>
      </c>
      <c r="E287" s="23" t="s">
        <v>50</v>
      </c>
      <c r="F287" s="25">
        <v>10</v>
      </c>
      <c r="G287" s="26">
        <v>2982.91</v>
      </c>
      <c r="H287" s="26">
        <v>2982.91</v>
      </c>
      <c r="I287" s="26">
        <v>29829.1</v>
      </c>
      <c r="S287" s="27"/>
    </row>
    <row r="288" spans="1:19" ht="24" x14ac:dyDescent="0.25">
      <c r="A288" s="28"/>
      <c r="B288" s="29"/>
      <c r="C288" s="30"/>
      <c r="D288" s="24" t="s">
        <v>51</v>
      </c>
      <c r="E288" s="23" t="s">
        <v>52</v>
      </c>
      <c r="F288" s="25">
        <v>28</v>
      </c>
      <c r="G288" s="26">
        <v>4707.58</v>
      </c>
      <c r="H288" s="26">
        <v>4260.3599999999997</v>
      </c>
      <c r="I288" s="26">
        <v>127340.04000000001</v>
      </c>
      <c r="S288" s="27"/>
    </row>
    <row r="289" spans="1:19" x14ac:dyDescent="0.25">
      <c r="A289" s="28"/>
      <c r="B289" s="29"/>
      <c r="C289" s="30"/>
      <c r="D289" s="24" t="s">
        <v>23</v>
      </c>
      <c r="E289" s="23" t="s">
        <v>24</v>
      </c>
      <c r="F289" s="25">
        <v>880</v>
      </c>
      <c r="G289" s="26">
        <v>2634.9</v>
      </c>
      <c r="H289" s="26">
        <v>2634.9</v>
      </c>
      <c r="I289" s="26">
        <v>2318712</v>
      </c>
      <c r="S289" s="27"/>
    </row>
    <row r="290" spans="1:19" ht="24" x14ac:dyDescent="0.25">
      <c r="A290" s="28"/>
      <c r="B290" s="29"/>
      <c r="C290" s="30"/>
      <c r="D290" s="24" t="s">
        <v>77</v>
      </c>
      <c r="E290" s="23" t="s">
        <v>78</v>
      </c>
      <c r="F290" s="25">
        <v>46</v>
      </c>
      <c r="G290" s="26">
        <v>4707.58</v>
      </c>
      <c r="H290" s="26">
        <v>4260.3599999999997</v>
      </c>
      <c r="I290" s="26">
        <v>208498.71999999997</v>
      </c>
      <c r="S290" s="27"/>
    </row>
    <row r="291" spans="1:19" x14ac:dyDescent="0.25">
      <c r="A291" s="28"/>
      <c r="B291" s="29"/>
      <c r="C291" s="30"/>
      <c r="D291" s="24" t="s">
        <v>79</v>
      </c>
      <c r="E291" s="23" t="s">
        <v>80</v>
      </c>
      <c r="F291" s="25">
        <v>116</v>
      </c>
      <c r="G291" s="26">
        <v>2982.91</v>
      </c>
      <c r="H291" s="26">
        <v>2982.91</v>
      </c>
      <c r="I291" s="26">
        <v>346017.55999999994</v>
      </c>
      <c r="S291" s="27"/>
    </row>
    <row r="292" spans="1:19" ht="24" x14ac:dyDescent="0.25">
      <c r="A292" s="28"/>
      <c r="B292" s="29"/>
      <c r="C292" s="30"/>
      <c r="D292" s="24" t="s">
        <v>35</v>
      </c>
      <c r="E292" s="23" t="s">
        <v>36</v>
      </c>
      <c r="F292" s="25">
        <v>167</v>
      </c>
      <c r="G292" s="26">
        <v>3678.92</v>
      </c>
      <c r="H292" s="26">
        <v>3678.92</v>
      </c>
      <c r="I292" s="26">
        <v>614379.64</v>
      </c>
      <c r="S292" s="27"/>
    </row>
    <row r="293" spans="1:19" ht="36" x14ac:dyDescent="0.25">
      <c r="A293" s="28"/>
      <c r="B293" s="29"/>
      <c r="C293" s="30"/>
      <c r="D293" s="24" t="s">
        <v>131</v>
      </c>
      <c r="E293" s="23" t="s">
        <v>132</v>
      </c>
      <c r="F293" s="25">
        <v>399</v>
      </c>
      <c r="G293" s="26">
        <v>5248.08</v>
      </c>
      <c r="H293" s="26">
        <v>4749.51</v>
      </c>
      <c r="I293" s="26">
        <v>2027674.11</v>
      </c>
      <c r="S293" s="27"/>
    </row>
    <row r="294" spans="1:19" x14ac:dyDescent="0.25">
      <c r="A294" s="28"/>
      <c r="B294" s="29"/>
      <c r="C294" s="31" t="s">
        <v>135</v>
      </c>
      <c r="D294" s="32"/>
      <c r="E294" s="32"/>
      <c r="F294" s="33">
        <v>3509</v>
      </c>
      <c r="G294" s="34"/>
      <c r="H294" s="34"/>
      <c r="I294" s="34">
        <v>11629122.489999998</v>
      </c>
      <c r="S294" s="27"/>
    </row>
    <row r="295" spans="1:19" x14ac:dyDescent="0.25">
      <c r="A295" s="21">
        <v>20</v>
      </c>
      <c r="B295" s="22">
        <v>430324</v>
      </c>
      <c r="C295" s="23" t="s">
        <v>136</v>
      </c>
      <c r="D295" s="24" t="s">
        <v>89</v>
      </c>
      <c r="E295" s="23" t="s">
        <v>90</v>
      </c>
      <c r="F295" s="25">
        <v>4</v>
      </c>
      <c r="G295" s="26">
        <v>2924.55</v>
      </c>
      <c r="H295" s="26">
        <v>2924.55</v>
      </c>
      <c r="I295" s="26">
        <v>11698.2</v>
      </c>
      <c r="S295" s="27"/>
    </row>
    <row r="296" spans="1:19" x14ac:dyDescent="0.25">
      <c r="A296" s="28"/>
      <c r="B296" s="29"/>
      <c r="C296" s="30"/>
      <c r="D296" s="24" t="s">
        <v>61</v>
      </c>
      <c r="E296" s="23" t="s">
        <v>62</v>
      </c>
      <c r="F296" s="25">
        <v>9</v>
      </c>
      <c r="G296" s="26">
        <v>2924.55</v>
      </c>
      <c r="H296" s="26">
        <v>2924.55</v>
      </c>
      <c r="I296" s="26">
        <v>26320.95</v>
      </c>
      <c r="S296" s="27"/>
    </row>
    <row r="297" spans="1:19" ht="24" x14ac:dyDescent="0.25">
      <c r="A297" s="28"/>
      <c r="B297" s="29"/>
      <c r="C297" s="30"/>
      <c r="D297" s="24" t="s">
        <v>41</v>
      </c>
      <c r="E297" s="23" t="s">
        <v>42</v>
      </c>
      <c r="F297" s="25">
        <v>245</v>
      </c>
      <c r="G297" s="26">
        <v>2924.55</v>
      </c>
      <c r="H297" s="26">
        <v>2924.55</v>
      </c>
      <c r="I297" s="26">
        <v>716514.75</v>
      </c>
      <c r="S297" s="27"/>
    </row>
    <row r="298" spans="1:19" x14ac:dyDescent="0.25">
      <c r="A298" s="28"/>
      <c r="B298" s="29"/>
      <c r="C298" s="30"/>
      <c r="D298" s="24" t="s">
        <v>137</v>
      </c>
      <c r="E298" s="23" t="s">
        <v>138</v>
      </c>
      <c r="F298" s="25">
        <v>15</v>
      </c>
      <c r="G298" s="26">
        <v>2924.55</v>
      </c>
      <c r="H298" s="26">
        <v>2924.55</v>
      </c>
      <c r="I298" s="26">
        <v>43868.25</v>
      </c>
      <c r="S298" s="27"/>
    </row>
    <row r="299" spans="1:19" x14ac:dyDescent="0.25">
      <c r="A299" s="28"/>
      <c r="B299" s="29"/>
      <c r="C299" s="30"/>
      <c r="D299" s="24" t="s">
        <v>67</v>
      </c>
      <c r="E299" s="23" t="s">
        <v>68</v>
      </c>
      <c r="F299" s="25">
        <v>20</v>
      </c>
      <c r="G299" s="26">
        <v>2924.55</v>
      </c>
      <c r="H299" s="26">
        <v>2924.55</v>
      </c>
      <c r="I299" s="26">
        <v>58491</v>
      </c>
      <c r="S299" s="27"/>
    </row>
    <row r="300" spans="1:19" ht="24" x14ac:dyDescent="0.25">
      <c r="A300" s="28"/>
      <c r="B300" s="29"/>
      <c r="C300" s="30"/>
      <c r="D300" s="24" t="s">
        <v>139</v>
      </c>
      <c r="E300" s="23" t="s">
        <v>140</v>
      </c>
      <c r="F300" s="25">
        <v>8</v>
      </c>
      <c r="G300" s="26">
        <v>4547.76</v>
      </c>
      <c r="H300" s="26">
        <v>4115.72</v>
      </c>
      <c r="I300" s="26">
        <v>36382.080000000002</v>
      </c>
      <c r="S300" s="27"/>
    </row>
    <row r="301" spans="1:19" x14ac:dyDescent="0.25">
      <c r="A301" s="28"/>
      <c r="B301" s="29"/>
      <c r="C301" s="30"/>
      <c r="D301" s="24" t="s">
        <v>17</v>
      </c>
      <c r="E301" s="23" t="s">
        <v>18</v>
      </c>
      <c r="F301" s="25">
        <v>250</v>
      </c>
      <c r="G301" s="26">
        <v>2924.55</v>
      </c>
      <c r="H301" s="26">
        <v>2924.55</v>
      </c>
      <c r="I301" s="26">
        <v>731137.50000000012</v>
      </c>
      <c r="S301" s="27"/>
    </row>
    <row r="302" spans="1:19" x14ac:dyDescent="0.25">
      <c r="A302" s="28"/>
      <c r="B302" s="29"/>
      <c r="C302" s="30"/>
      <c r="D302" s="24" t="s">
        <v>121</v>
      </c>
      <c r="E302" s="23" t="s">
        <v>122</v>
      </c>
      <c r="F302" s="25">
        <v>8</v>
      </c>
      <c r="G302" s="26">
        <v>2924.55</v>
      </c>
      <c r="H302" s="26">
        <v>2924.55</v>
      </c>
      <c r="I302" s="26">
        <v>23396.400000000001</v>
      </c>
      <c r="S302" s="27"/>
    </row>
    <row r="303" spans="1:19" ht="24" x14ac:dyDescent="0.25">
      <c r="A303" s="28"/>
      <c r="B303" s="29"/>
      <c r="C303" s="30"/>
      <c r="D303" s="24" t="s">
        <v>69</v>
      </c>
      <c r="E303" s="23" t="s">
        <v>70</v>
      </c>
      <c r="F303" s="25">
        <v>25</v>
      </c>
      <c r="G303" s="26">
        <v>4547.76</v>
      </c>
      <c r="H303" s="26">
        <v>4115.72</v>
      </c>
      <c r="I303" s="26">
        <v>113694</v>
      </c>
      <c r="S303" s="27"/>
    </row>
    <row r="304" spans="1:19" x14ac:dyDescent="0.25">
      <c r="A304" s="28"/>
      <c r="B304" s="29"/>
      <c r="C304" s="30"/>
      <c r="D304" s="24" t="s">
        <v>19</v>
      </c>
      <c r="E304" s="23" t="s">
        <v>20</v>
      </c>
      <c r="F304" s="25">
        <v>81</v>
      </c>
      <c r="G304" s="26">
        <v>2632.09</v>
      </c>
      <c r="H304" s="26">
        <v>2632.09</v>
      </c>
      <c r="I304" s="26">
        <v>213199.29</v>
      </c>
      <c r="S304" s="27"/>
    </row>
    <row r="305" spans="1:19" ht="36" x14ac:dyDescent="0.25">
      <c r="A305" s="28"/>
      <c r="B305" s="29"/>
      <c r="C305" s="30"/>
      <c r="D305" s="24" t="s">
        <v>21</v>
      </c>
      <c r="E305" s="23" t="s">
        <v>22</v>
      </c>
      <c r="F305" s="25">
        <v>225</v>
      </c>
      <c r="G305" s="26">
        <v>4547.76</v>
      </c>
      <c r="H305" s="26">
        <v>4115.72</v>
      </c>
      <c r="I305" s="26">
        <v>1023246</v>
      </c>
      <c r="S305" s="27"/>
    </row>
    <row r="306" spans="1:19" x14ac:dyDescent="0.25">
      <c r="A306" s="28"/>
      <c r="B306" s="29"/>
      <c r="C306" s="30"/>
      <c r="D306" s="24" t="s">
        <v>71</v>
      </c>
      <c r="E306" s="23" t="s">
        <v>72</v>
      </c>
      <c r="F306" s="25">
        <v>199</v>
      </c>
      <c r="G306" s="26">
        <v>2924.55</v>
      </c>
      <c r="H306" s="26">
        <v>2924.55</v>
      </c>
      <c r="I306" s="26">
        <v>581985.44999999995</v>
      </c>
      <c r="S306" s="27"/>
    </row>
    <row r="307" spans="1:19" ht="24" x14ac:dyDescent="0.25">
      <c r="A307" s="28"/>
      <c r="B307" s="29"/>
      <c r="C307" s="30"/>
      <c r="D307" s="24" t="s">
        <v>123</v>
      </c>
      <c r="E307" s="23" t="s">
        <v>124</v>
      </c>
      <c r="F307" s="25">
        <v>2</v>
      </c>
      <c r="G307" s="26">
        <v>2924.55</v>
      </c>
      <c r="H307" s="26">
        <v>2924.55</v>
      </c>
      <c r="I307" s="26">
        <v>5849.1</v>
      </c>
      <c r="S307" s="27"/>
    </row>
    <row r="308" spans="1:19" x14ac:dyDescent="0.25">
      <c r="A308" s="28"/>
      <c r="B308" s="29"/>
      <c r="C308" s="30"/>
      <c r="D308" s="24" t="s">
        <v>141</v>
      </c>
      <c r="E308" s="23" t="s">
        <v>142</v>
      </c>
      <c r="F308" s="25">
        <v>1</v>
      </c>
      <c r="G308" s="26">
        <v>2924.55</v>
      </c>
      <c r="H308" s="26">
        <v>2924.55</v>
      </c>
      <c r="I308" s="26">
        <v>2924.55</v>
      </c>
      <c r="S308" s="27"/>
    </row>
    <row r="309" spans="1:19" ht="24" x14ac:dyDescent="0.25">
      <c r="A309" s="28"/>
      <c r="B309" s="29"/>
      <c r="C309" s="30"/>
      <c r="D309" s="24" t="s">
        <v>45</v>
      </c>
      <c r="E309" s="23" t="s">
        <v>46</v>
      </c>
      <c r="F309" s="25">
        <v>8</v>
      </c>
      <c r="G309" s="26">
        <v>2924.55</v>
      </c>
      <c r="H309" s="26">
        <v>2924.55</v>
      </c>
      <c r="I309" s="26">
        <v>23396.400000000001</v>
      </c>
      <c r="S309" s="27"/>
    </row>
    <row r="310" spans="1:19" ht="24" x14ac:dyDescent="0.25">
      <c r="A310" s="28"/>
      <c r="B310" s="29"/>
      <c r="C310" s="30"/>
      <c r="D310" s="24" t="s">
        <v>47</v>
      </c>
      <c r="E310" s="23" t="s">
        <v>48</v>
      </c>
      <c r="F310" s="25">
        <v>20</v>
      </c>
      <c r="G310" s="26">
        <v>4297.1400000000003</v>
      </c>
      <c r="H310" s="26">
        <v>3888.91</v>
      </c>
      <c r="I310" s="26">
        <v>85942.8</v>
      </c>
      <c r="S310" s="27"/>
    </row>
    <row r="311" spans="1:19" x14ac:dyDescent="0.25">
      <c r="A311" s="28"/>
      <c r="B311" s="29"/>
      <c r="C311" s="30"/>
      <c r="D311" s="24" t="s">
        <v>49</v>
      </c>
      <c r="E311" s="23" t="s">
        <v>50</v>
      </c>
      <c r="F311" s="25">
        <v>6</v>
      </c>
      <c r="G311" s="26">
        <v>2924.55</v>
      </c>
      <c r="H311" s="26">
        <v>2924.55</v>
      </c>
      <c r="I311" s="26">
        <v>17547.300000000003</v>
      </c>
      <c r="S311" s="27"/>
    </row>
    <row r="312" spans="1:19" ht="24" x14ac:dyDescent="0.25">
      <c r="A312" s="28"/>
      <c r="B312" s="29"/>
      <c r="C312" s="30"/>
      <c r="D312" s="24" t="s">
        <v>51</v>
      </c>
      <c r="E312" s="23" t="s">
        <v>52</v>
      </c>
      <c r="F312" s="25">
        <v>20</v>
      </c>
      <c r="G312" s="26">
        <v>4547.76</v>
      </c>
      <c r="H312" s="26">
        <v>4115.72</v>
      </c>
      <c r="I312" s="26">
        <v>90955.200000000012</v>
      </c>
      <c r="S312" s="27"/>
    </row>
    <row r="313" spans="1:19" x14ac:dyDescent="0.25">
      <c r="A313" s="28"/>
      <c r="B313" s="29"/>
      <c r="C313" s="30"/>
      <c r="D313" s="24" t="s">
        <v>23</v>
      </c>
      <c r="E313" s="23" t="s">
        <v>24</v>
      </c>
      <c r="F313" s="25">
        <v>205</v>
      </c>
      <c r="G313" s="26">
        <v>2583.35</v>
      </c>
      <c r="H313" s="26">
        <v>2583.35</v>
      </c>
      <c r="I313" s="26">
        <v>529586.75</v>
      </c>
      <c r="S313" s="27"/>
    </row>
    <row r="314" spans="1:19" ht="24" x14ac:dyDescent="0.25">
      <c r="A314" s="28"/>
      <c r="B314" s="29"/>
      <c r="C314" s="30"/>
      <c r="D314" s="24" t="s">
        <v>29</v>
      </c>
      <c r="E314" s="23" t="s">
        <v>30</v>
      </c>
      <c r="F314" s="25">
        <v>6</v>
      </c>
      <c r="G314" s="26">
        <v>4547.76</v>
      </c>
      <c r="H314" s="26">
        <v>4115.72</v>
      </c>
      <c r="I314" s="26">
        <v>27286.560000000001</v>
      </c>
      <c r="S314" s="27"/>
    </row>
    <row r="315" spans="1:19" ht="24" x14ac:dyDescent="0.25">
      <c r="A315" s="28"/>
      <c r="B315" s="29"/>
      <c r="C315" s="30"/>
      <c r="D315" s="24" t="s">
        <v>31</v>
      </c>
      <c r="E315" s="23" t="s">
        <v>32</v>
      </c>
      <c r="F315" s="25">
        <v>18</v>
      </c>
      <c r="G315" s="26">
        <v>4547.76</v>
      </c>
      <c r="H315" s="26">
        <v>4115.72</v>
      </c>
      <c r="I315" s="26">
        <v>81859.680000000008</v>
      </c>
      <c r="S315" s="27"/>
    </row>
    <row r="316" spans="1:19" x14ac:dyDescent="0.25">
      <c r="A316" s="28"/>
      <c r="B316" s="29"/>
      <c r="C316" s="30"/>
      <c r="D316" s="24" t="s">
        <v>33</v>
      </c>
      <c r="E316" s="23" t="s">
        <v>34</v>
      </c>
      <c r="F316" s="25">
        <v>16</v>
      </c>
      <c r="G316" s="26">
        <v>2924.55</v>
      </c>
      <c r="H316" s="26">
        <v>2924.55</v>
      </c>
      <c r="I316" s="26">
        <v>46792.800000000003</v>
      </c>
      <c r="S316" s="27"/>
    </row>
    <row r="317" spans="1:19" ht="24" x14ac:dyDescent="0.25">
      <c r="A317" s="28"/>
      <c r="B317" s="29"/>
      <c r="C317" s="30"/>
      <c r="D317" s="24" t="s">
        <v>35</v>
      </c>
      <c r="E317" s="23" t="s">
        <v>36</v>
      </c>
      <c r="F317" s="25">
        <v>49</v>
      </c>
      <c r="G317" s="26">
        <v>3606.94</v>
      </c>
      <c r="H317" s="26">
        <v>3606.94</v>
      </c>
      <c r="I317" s="26">
        <v>176740.06</v>
      </c>
      <c r="S317" s="27"/>
    </row>
    <row r="318" spans="1:19" ht="36" x14ac:dyDescent="0.25">
      <c r="A318" s="28"/>
      <c r="B318" s="29"/>
      <c r="C318" s="30"/>
      <c r="D318" s="24" t="s">
        <v>37</v>
      </c>
      <c r="E318" s="23" t="s">
        <v>38</v>
      </c>
      <c r="F318" s="25">
        <v>182</v>
      </c>
      <c r="G318" s="26">
        <v>5049.01</v>
      </c>
      <c r="H318" s="26">
        <v>4569.3500000000004</v>
      </c>
      <c r="I318" s="26">
        <v>917960.5</v>
      </c>
      <c r="S318" s="27"/>
    </row>
    <row r="319" spans="1:19" x14ac:dyDescent="0.25">
      <c r="A319" s="28"/>
      <c r="B319" s="29"/>
      <c r="C319" s="30"/>
      <c r="D319" s="24" t="s">
        <v>127</v>
      </c>
      <c r="E319" s="23" t="s">
        <v>128</v>
      </c>
      <c r="F319" s="25">
        <v>15</v>
      </c>
      <c r="G319" s="26">
        <v>2924.55</v>
      </c>
      <c r="H319" s="26">
        <v>2924.55</v>
      </c>
      <c r="I319" s="26">
        <v>43868.25</v>
      </c>
      <c r="S319" s="27"/>
    </row>
    <row r="320" spans="1:19" ht="24" x14ac:dyDescent="0.25">
      <c r="A320" s="28"/>
      <c r="B320" s="29"/>
      <c r="C320" s="30"/>
      <c r="D320" s="24" t="s">
        <v>105</v>
      </c>
      <c r="E320" s="23" t="s">
        <v>106</v>
      </c>
      <c r="F320" s="25">
        <v>37</v>
      </c>
      <c r="G320" s="26">
        <v>4547.76</v>
      </c>
      <c r="H320" s="26">
        <v>4115.72</v>
      </c>
      <c r="I320" s="26">
        <v>168267.12</v>
      </c>
      <c r="S320" s="27"/>
    </row>
    <row r="321" spans="1:19" x14ac:dyDescent="0.25">
      <c r="A321" s="28"/>
      <c r="B321" s="29"/>
      <c r="C321" s="31" t="s">
        <v>143</v>
      </c>
      <c r="D321" s="32"/>
      <c r="E321" s="32"/>
      <c r="F321" s="33">
        <v>1674</v>
      </c>
      <c r="G321" s="34"/>
      <c r="H321" s="34"/>
      <c r="I321" s="34">
        <v>5798910.9399999985</v>
      </c>
      <c r="S321" s="27"/>
    </row>
    <row r="322" spans="1:19" x14ac:dyDescent="0.25">
      <c r="A322" s="21">
        <v>21</v>
      </c>
      <c r="B322" s="22">
        <v>430325</v>
      </c>
      <c r="C322" s="23" t="s">
        <v>144</v>
      </c>
      <c r="D322" s="24" t="s">
        <v>85</v>
      </c>
      <c r="E322" s="23" t="s">
        <v>86</v>
      </c>
      <c r="F322" s="25">
        <v>2</v>
      </c>
      <c r="G322" s="26">
        <v>2982.91</v>
      </c>
      <c r="H322" s="26">
        <v>2982.91</v>
      </c>
      <c r="I322" s="26">
        <v>5965.82</v>
      </c>
      <c r="S322" s="27"/>
    </row>
    <row r="323" spans="1:19" ht="24" x14ac:dyDescent="0.25">
      <c r="A323" s="28"/>
      <c r="B323" s="29"/>
      <c r="C323" s="30"/>
      <c r="D323" s="24" t="s">
        <v>41</v>
      </c>
      <c r="E323" s="23" t="s">
        <v>42</v>
      </c>
      <c r="F323" s="25">
        <v>59</v>
      </c>
      <c r="G323" s="26">
        <v>2982.91</v>
      </c>
      <c r="H323" s="26">
        <v>2982.91</v>
      </c>
      <c r="I323" s="26">
        <v>175991.69</v>
      </c>
      <c r="S323" s="27"/>
    </row>
    <row r="324" spans="1:19" x14ac:dyDescent="0.25">
      <c r="A324" s="28"/>
      <c r="B324" s="29"/>
      <c r="C324" s="30"/>
      <c r="D324" s="24" t="s">
        <v>101</v>
      </c>
      <c r="E324" s="23" t="s">
        <v>102</v>
      </c>
      <c r="F324" s="25">
        <v>17</v>
      </c>
      <c r="G324" s="26">
        <v>2982.91</v>
      </c>
      <c r="H324" s="26">
        <v>2982.91</v>
      </c>
      <c r="I324" s="26">
        <v>50709.47</v>
      </c>
      <c r="S324" s="27"/>
    </row>
    <row r="325" spans="1:19" x14ac:dyDescent="0.25">
      <c r="A325" s="28"/>
      <c r="B325" s="29"/>
      <c r="C325" s="30"/>
      <c r="D325" s="24" t="s">
        <v>93</v>
      </c>
      <c r="E325" s="23" t="s">
        <v>94</v>
      </c>
      <c r="F325" s="25">
        <v>15</v>
      </c>
      <c r="G325" s="26">
        <v>2982.91</v>
      </c>
      <c r="H325" s="26">
        <v>2982.91</v>
      </c>
      <c r="I325" s="26">
        <v>44743.649999999994</v>
      </c>
      <c r="S325" s="27"/>
    </row>
    <row r="326" spans="1:19" x14ac:dyDescent="0.25">
      <c r="A326" s="28"/>
      <c r="B326" s="29"/>
      <c r="C326" s="30"/>
      <c r="D326" s="24" t="s">
        <v>43</v>
      </c>
      <c r="E326" s="23" t="s">
        <v>44</v>
      </c>
      <c r="F326" s="25">
        <v>21</v>
      </c>
      <c r="G326" s="26">
        <v>2982.91</v>
      </c>
      <c r="H326" s="26">
        <v>2982.91</v>
      </c>
      <c r="I326" s="26">
        <v>62641.109999999993</v>
      </c>
      <c r="S326" s="27"/>
    </row>
    <row r="327" spans="1:19" x14ac:dyDescent="0.25">
      <c r="A327" s="28"/>
      <c r="B327" s="29"/>
      <c r="C327" s="30"/>
      <c r="D327" s="24" t="s">
        <v>119</v>
      </c>
      <c r="E327" s="23" t="s">
        <v>120</v>
      </c>
      <c r="F327" s="25">
        <v>4</v>
      </c>
      <c r="G327" s="26">
        <v>2982.91</v>
      </c>
      <c r="H327" s="26">
        <v>2982.91</v>
      </c>
      <c r="I327" s="26">
        <v>11931.64</v>
      </c>
      <c r="S327" s="27"/>
    </row>
    <row r="328" spans="1:19" x14ac:dyDescent="0.25">
      <c r="A328" s="28"/>
      <c r="B328" s="29"/>
      <c r="C328" s="30"/>
      <c r="D328" s="24" t="s">
        <v>137</v>
      </c>
      <c r="E328" s="23" t="s">
        <v>138</v>
      </c>
      <c r="F328" s="25">
        <v>8</v>
      </c>
      <c r="G328" s="26">
        <v>2982.91</v>
      </c>
      <c r="H328" s="26">
        <v>2982.91</v>
      </c>
      <c r="I328" s="26">
        <v>23863.279999999999</v>
      </c>
      <c r="S328" s="27"/>
    </row>
    <row r="329" spans="1:19" x14ac:dyDescent="0.25">
      <c r="A329" s="28"/>
      <c r="B329" s="29"/>
      <c r="C329" s="30"/>
      <c r="D329" s="24" t="s">
        <v>67</v>
      </c>
      <c r="E329" s="23" t="s">
        <v>68</v>
      </c>
      <c r="F329" s="25">
        <v>5</v>
      </c>
      <c r="G329" s="26">
        <v>2982.91</v>
      </c>
      <c r="H329" s="26">
        <v>2982.91</v>
      </c>
      <c r="I329" s="26">
        <v>14914.55</v>
      </c>
      <c r="S329" s="27"/>
    </row>
    <row r="330" spans="1:19" x14ac:dyDescent="0.25">
      <c r="A330" s="28"/>
      <c r="B330" s="29"/>
      <c r="C330" s="30"/>
      <c r="D330" s="24" t="s">
        <v>17</v>
      </c>
      <c r="E330" s="23" t="s">
        <v>18</v>
      </c>
      <c r="F330" s="25">
        <v>77</v>
      </c>
      <c r="G330" s="26">
        <v>2982.91</v>
      </c>
      <c r="H330" s="26">
        <v>2982.91</v>
      </c>
      <c r="I330" s="26">
        <v>229684.07</v>
      </c>
      <c r="S330" s="27"/>
    </row>
    <row r="331" spans="1:19" x14ac:dyDescent="0.25">
      <c r="A331" s="28"/>
      <c r="B331" s="29"/>
      <c r="C331" s="30"/>
      <c r="D331" s="24" t="s">
        <v>121</v>
      </c>
      <c r="E331" s="23" t="s">
        <v>122</v>
      </c>
      <c r="F331" s="25">
        <v>38</v>
      </c>
      <c r="G331" s="26">
        <v>2982.91</v>
      </c>
      <c r="H331" s="26">
        <v>2982.91</v>
      </c>
      <c r="I331" s="26">
        <v>113350.58</v>
      </c>
      <c r="S331" s="27"/>
    </row>
    <row r="332" spans="1:19" ht="24" x14ac:dyDescent="0.25">
      <c r="A332" s="28"/>
      <c r="B332" s="29"/>
      <c r="C332" s="30"/>
      <c r="D332" s="24" t="s">
        <v>69</v>
      </c>
      <c r="E332" s="23" t="s">
        <v>70</v>
      </c>
      <c r="F332" s="25">
        <v>14</v>
      </c>
      <c r="G332" s="26">
        <v>4707.58</v>
      </c>
      <c r="H332" s="26">
        <v>4260.3599999999997</v>
      </c>
      <c r="I332" s="26">
        <v>62775.579999999994</v>
      </c>
      <c r="S332" s="27"/>
    </row>
    <row r="333" spans="1:19" x14ac:dyDescent="0.25">
      <c r="A333" s="28"/>
      <c r="B333" s="29"/>
      <c r="C333" s="30"/>
      <c r="D333" s="24" t="s">
        <v>19</v>
      </c>
      <c r="E333" s="23" t="s">
        <v>20</v>
      </c>
      <c r="F333" s="25">
        <v>393</v>
      </c>
      <c r="G333" s="26">
        <v>2684.62</v>
      </c>
      <c r="H333" s="26">
        <v>2684.62</v>
      </c>
      <c r="I333" s="26">
        <v>1055055.6599999999</v>
      </c>
      <c r="S333" s="27"/>
    </row>
    <row r="334" spans="1:19" ht="36" x14ac:dyDescent="0.25">
      <c r="A334" s="28"/>
      <c r="B334" s="29"/>
      <c r="C334" s="30"/>
      <c r="D334" s="24" t="s">
        <v>21</v>
      </c>
      <c r="E334" s="23" t="s">
        <v>22</v>
      </c>
      <c r="F334" s="25">
        <v>275</v>
      </c>
      <c r="G334" s="26">
        <v>4707.58</v>
      </c>
      <c r="H334" s="26">
        <v>4260.3599999999997</v>
      </c>
      <c r="I334" s="26">
        <v>1248968.06</v>
      </c>
      <c r="S334" s="27"/>
    </row>
    <row r="335" spans="1:19" ht="24" x14ac:dyDescent="0.25">
      <c r="A335" s="28"/>
      <c r="B335" s="29"/>
      <c r="C335" s="30"/>
      <c r="D335" s="24" t="s">
        <v>47</v>
      </c>
      <c r="E335" s="23" t="s">
        <v>48</v>
      </c>
      <c r="F335" s="25">
        <v>33</v>
      </c>
      <c r="G335" s="26">
        <v>4437.33</v>
      </c>
      <c r="H335" s="26">
        <v>4015.78</v>
      </c>
      <c r="I335" s="26">
        <v>141794.84</v>
      </c>
      <c r="S335" s="27"/>
    </row>
    <row r="336" spans="1:19" ht="24" x14ac:dyDescent="0.25">
      <c r="A336" s="28"/>
      <c r="B336" s="29"/>
      <c r="C336" s="30"/>
      <c r="D336" s="24" t="s">
        <v>51</v>
      </c>
      <c r="E336" s="23" t="s">
        <v>52</v>
      </c>
      <c r="F336" s="25">
        <v>32</v>
      </c>
      <c r="G336" s="26">
        <v>4707.58</v>
      </c>
      <c r="H336" s="26">
        <v>4260.3599999999997</v>
      </c>
      <c r="I336" s="26">
        <v>144381.47999999998</v>
      </c>
      <c r="S336" s="27"/>
    </row>
    <row r="337" spans="1:19" x14ac:dyDescent="0.25">
      <c r="A337" s="28"/>
      <c r="B337" s="29"/>
      <c r="C337" s="30"/>
      <c r="D337" s="24" t="s">
        <v>23</v>
      </c>
      <c r="E337" s="23" t="s">
        <v>24</v>
      </c>
      <c r="F337" s="25">
        <v>531</v>
      </c>
      <c r="G337" s="26">
        <v>2634.9</v>
      </c>
      <c r="H337" s="26">
        <v>2634.9</v>
      </c>
      <c r="I337" s="26">
        <v>1399131.9000000001</v>
      </c>
      <c r="S337" s="27"/>
    </row>
    <row r="338" spans="1:19" ht="24" x14ac:dyDescent="0.25">
      <c r="A338" s="28"/>
      <c r="B338" s="29"/>
      <c r="C338" s="30"/>
      <c r="D338" s="24" t="s">
        <v>77</v>
      </c>
      <c r="E338" s="23" t="s">
        <v>78</v>
      </c>
      <c r="F338" s="25">
        <v>25</v>
      </c>
      <c r="G338" s="26">
        <v>4707.58</v>
      </c>
      <c r="H338" s="26">
        <v>4260.3599999999997</v>
      </c>
      <c r="I338" s="26">
        <v>113217.29999999999</v>
      </c>
      <c r="S338" s="27"/>
    </row>
    <row r="339" spans="1:19" ht="24" x14ac:dyDescent="0.25">
      <c r="A339" s="28"/>
      <c r="B339" s="29"/>
      <c r="C339" s="30"/>
      <c r="D339" s="24" t="s">
        <v>29</v>
      </c>
      <c r="E339" s="23" t="s">
        <v>30</v>
      </c>
      <c r="F339" s="25">
        <v>9</v>
      </c>
      <c r="G339" s="26">
        <v>4707.58</v>
      </c>
      <c r="H339" s="26">
        <v>4260.3599999999997</v>
      </c>
      <c r="I339" s="26">
        <v>40579.339999999997</v>
      </c>
      <c r="S339" s="27"/>
    </row>
    <row r="340" spans="1:19" x14ac:dyDescent="0.25">
      <c r="A340" s="28"/>
      <c r="B340" s="29"/>
      <c r="C340" s="30"/>
      <c r="D340" s="24" t="s">
        <v>79</v>
      </c>
      <c r="E340" s="23" t="s">
        <v>80</v>
      </c>
      <c r="F340" s="25">
        <v>72</v>
      </c>
      <c r="G340" s="26">
        <v>2982.91</v>
      </c>
      <c r="H340" s="26">
        <v>2982.91</v>
      </c>
      <c r="I340" s="26">
        <v>214769.52</v>
      </c>
      <c r="S340" s="27"/>
    </row>
    <row r="341" spans="1:19" x14ac:dyDescent="0.25">
      <c r="A341" s="28"/>
      <c r="B341" s="29"/>
      <c r="C341" s="30"/>
      <c r="D341" s="24" t="s">
        <v>81</v>
      </c>
      <c r="E341" s="23" t="s">
        <v>82</v>
      </c>
      <c r="F341" s="25">
        <v>2</v>
      </c>
      <c r="G341" s="26">
        <v>2982.91</v>
      </c>
      <c r="H341" s="26">
        <v>2982.91</v>
      </c>
      <c r="I341" s="26">
        <v>5965.82</v>
      </c>
      <c r="S341" s="27"/>
    </row>
    <row r="342" spans="1:19" ht="24" x14ac:dyDescent="0.25">
      <c r="A342" s="28"/>
      <c r="B342" s="29"/>
      <c r="C342" s="30"/>
      <c r="D342" s="24" t="s">
        <v>31</v>
      </c>
      <c r="E342" s="23" t="s">
        <v>32</v>
      </c>
      <c r="F342" s="25">
        <v>46</v>
      </c>
      <c r="G342" s="26">
        <v>4707.58</v>
      </c>
      <c r="H342" s="26">
        <v>4260.3599999999997</v>
      </c>
      <c r="I342" s="26">
        <v>208945.94</v>
      </c>
      <c r="S342" s="27"/>
    </row>
    <row r="343" spans="1:19" x14ac:dyDescent="0.25">
      <c r="A343" s="28"/>
      <c r="B343" s="29"/>
      <c r="C343" s="30"/>
      <c r="D343" s="24" t="s">
        <v>33</v>
      </c>
      <c r="E343" s="23" t="s">
        <v>34</v>
      </c>
      <c r="F343" s="25">
        <v>53</v>
      </c>
      <c r="G343" s="26">
        <v>2982.91</v>
      </c>
      <c r="H343" s="26">
        <v>2982.91</v>
      </c>
      <c r="I343" s="26">
        <v>158094.22999999998</v>
      </c>
      <c r="S343" s="27"/>
    </row>
    <row r="344" spans="1:19" ht="24" x14ac:dyDescent="0.25">
      <c r="A344" s="28"/>
      <c r="B344" s="29"/>
      <c r="C344" s="30"/>
      <c r="D344" s="24" t="s">
        <v>35</v>
      </c>
      <c r="E344" s="23" t="s">
        <v>36</v>
      </c>
      <c r="F344" s="25">
        <v>55</v>
      </c>
      <c r="G344" s="26">
        <v>3678.92</v>
      </c>
      <c r="H344" s="26">
        <v>3678.92</v>
      </c>
      <c r="I344" s="26">
        <v>202340.59999999998</v>
      </c>
      <c r="S344" s="27"/>
    </row>
    <row r="345" spans="1:19" ht="36" x14ac:dyDescent="0.25">
      <c r="A345" s="28"/>
      <c r="B345" s="29"/>
      <c r="C345" s="30"/>
      <c r="D345" s="24" t="s">
        <v>37</v>
      </c>
      <c r="E345" s="23" t="s">
        <v>38</v>
      </c>
      <c r="F345" s="25">
        <v>280</v>
      </c>
      <c r="G345" s="26">
        <v>5248.08</v>
      </c>
      <c r="H345" s="26">
        <v>4749.51</v>
      </c>
      <c r="I345" s="26">
        <v>1420602.54</v>
      </c>
      <c r="S345" s="27"/>
    </row>
    <row r="346" spans="1:19" ht="24" x14ac:dyDescent="0.25">
      <c r="A346" s="28"/>
      <c r="B346" s="29"/>
      <c r="C346" s="30"/>
      <c r="D346" s="24" t="s">
        <v>25</v>
      </c>
      <c r="E346" s="23" t="s">
        <v>26</v>
      </c>
      <c r="F346" s="25">
        <v>36</v>
      </c>
      <c r="G346" s="26">
        <v>2684.62</v>
      </c>
      <c r="H346" s="26">
        <v>2684.62</v>
      </c>
      <c r="I346" s="26">
        <v>96646.319999999992</v>
      </c>
      <c r="S346" s="27"/>
    </row>
    <row r="347" spans="1:19" x14ac:dyDescent="0.25">
      <c r="A347" s="28"/>
      <c r="B347" s="29"/>
      <c r="C347" s="31" t="s">
        <v>145</v>
      </c>
      <c r="D347" s="32"/>
      <c r="E347" s="32"/>
      <c r="F347" s="33">
        <v>2102</v>
      </c>
      <c r="G347" s="34"/>
      <c r="H347" s="34"/>
      <c r="I347" s="34">
        <v>7247064.9899999993</v>
      </c>
      <c r="S347" s="27"/>
    </row>
    <row r="348" spans="1:19" x14ac:dyDescent="0.25">
      <c r="A348" s="21">
        <v>22</v>
      </c>
      <c r="B348" s="22">
        <v>430328</v>
      </c>
      <c r="C348" s="23" t="s">
        <v>146</v>
      </c>
      <c r="D348" s="24" t="s">
        <v>85</v>
      </c>
      <c r="E348" s="23" t="s">
        <v>86</v>
      </c>
      <c r="F348" s="25">
        <v>3</v>
      </c>
      <c r="G348" s="26">
        <v>2982.91</v>
      </c>
      <c r="H348" s="26">
        <v>2982.91</v>
      </c>
      <c r="I348" s="26">
        <v>8948.73</v>
      </c>
      <c r="S348" s="27"/>
    </row>
    <row r="349" spans="1:19" ht="24" x14ac:dyDescent="0.25">
      <c r="A349" s="28"/>
      <c r="B349" s="29"/>
      <c r="C349" s="30"/>
      <c r="D349" s="24" t="s">
        <v>41</v>
      </c>
      <c r="E349" s="23" t="s">
        <v>42</v>
      </c>
      <c r="F349" s="25">
        <v>11</v>
      </c>
      <c r="G349" s="26">
        <v>2982.91</v>
      </c>
      <c r="H349" s="26">
        <v>2982.91</v>
      </c>
      <c r="I349" s="26">
        <v>32812.009999999995</v>
      </c>
      <c r="S349" s="27"/>
    </row>
    <row r="350" spans="1:19" x14ac:dyDescent="0.25">
      <c r="A350" s="28"/>
      <c r="B350" s="29"/>
      <c r="C350" s="30"/>
      <c r="D350" s="24" t="s">
        <v>101</v>
      </c>
      <c r="E350" s="23" t="s">
        <v>102</v>
      </c>
      <c r="F350" s="25">
        <v>6</v>
      </c>
      <c r="G350" s="26">
        <v>2982.91</v>
      </c>
      <c r="H350" s="26">
        <v>2982.91</v>
      </c>
      <c r="I350" s="26">
        <v>17897.46</v>
      </c>
      <c r="S350" s="27"/>
    </row>
    <row r="351" spans="1:19" x14ac:dyDescent="0.25">
      <c r="A351" s="28"/>
      <c r="B351" s="29"/>
      <c r="C351" s="30"/>
      <c r="D351" s="24" t="s">
        <v>93</v>
      </c>
      <c r="E351" s="23" t="s">
        <v>94</v>
      </c>
      <c r="F351" s="25">
        <v>6</v>
      </c>
      <c r="G351" s="26">
        <v>2982.91</v>
      </c>
      <c r="H351" s="26">
        <v>2982.91</v>
      </c>
      <c r="I351" s="26">
        <v>17897.46</v>
      </c>
      <c r="S351" s="27"/>
    </row>
    <row r="352" spans="1:19" x14ac:dyDescent="0.25">
      <c r="A352" s="28"/>
      <c r="B352" s="29"/>
      <c r="C352" s="30"/>
      <c r="D352" s="24" t="s">
        <v>43</v>
      </c>
      <c r="E352" s="23" t="s">
        <v>44</v>
      </c>
      <c r="F352" s="25">
        <v>14</v>
      </c>
      <c r="G352" s="26">
        <v>2982.91</v>
      </c>
      <c r="H352" s="26">
        <v>2982.91</v>
      </c>
      <c r="I352" s="26">
        <v>41760.74</v>
      </c>
      <c r="S352" s="27"/>
    </row>
    <row r="353" spans="1:19" x14ac:dyDescent="0.25">
      <c r="A353" s="28"/>
      <c r="B353" s="29"/>
      <c r="C353" s="30"/>
      <c r="D353" s="24" t="s">
        <v>119</v>
      </c>
      <c r="E353" s="23" t="s">
        <v>120</v>
      </c>
      <c r="F353" s="25">
        <v>2</v>
      </c>
      <c r="G353" s="26">
        <v>2982.91</v>
      </c>
      <c r="H353" s="26">
        <v>2982.91</v>
      </c>
      <c r="I353" s="26">
        <v>5965.82</v>
      </c>
      <c r="S353" s="27"/>
    </row>
    <row r="354" spans="1:19" x14ac:dyDescent="0.25">
      <c r="A354" s="28"/>
      <c r="B354" s="29"/>
      <c r="C354" s="30"/>
      <c r="D354" s="24" t="s">
        <v>67</v>
      </c>
      <c r="E354" s="23" t="s">
        <v>68</v>
      </c>
      <c r="F354" s="25">
        <v>2</v>
      </c>
      <c r="G354" s="26">
        <v>2982.91</v>
      </c>
      <c r="H354" s="26">
        <v>2982.91</v>
      </c>
      <c r="I354" s="26">
        <v>5965.82</v>
      </c>
      <c r="S354" s="27"/>
    </row>
    <row r="355" spans="1:19" x14ac:dyDescent="0.25">
      <c r="A355" s="28"/>
      <c r="B355" s="29"/>
      <c r="C355" s="30"/>
      <c r="D355" s="24" t="s">
        <v>17</v>
      </c>
      <c r="E355" s="23" t="s">
        <v>18</v>
      </c>
      <c r="F355" s="25">
        <v>6</v>
      </c>
      <c r="G355" s="26">
        <v>2982.91</v>
      </c>
      <c r="H355" s="26">
        <v>2982.91</v>
      </c>
      <c r="I355" s="26">
        <v>17897.46</v>
      </c>
      <c r="S355" s="27"/>
    </row>
    <row r="356" spans="1:19" x14ac:dyDescent="0.25">
      <c r="A356" s="28"/>
      <c r="B356" s="29"/>
      <c r="C356" s="30"/>
      <c r="D356" s="24" t="s">
        <v>121</v>
      </c>
      <c r="E356" s="23" t="s">
        <v>122</v>
      </c>
      <c r="F356" s="25">
        <v>2</v>
      </c>
      <c r="G356" s="26">
        <v>2982.91</v>
      </c>
      <c r="H356" s="26">
        <v>2982.91</v>
      </c>
      <c r="I356" s="26">
        <v>5965.82</v>
      </c>
      <c r="S356" s="27"/>
    </row>
    <row r="357" spans="1:19" x14ac:dyDescent="0.25">
      <c r="A357" s="28"/>
      <c r="B357" s="29"/>
      <c r="C357" s="30"/>
      <c r="D357" s="24" t="s">
        <v>19</v>
      </c>
      <c r="E357" s="23" t="s">
        <v>20</v>
      </c>
      <c r="F357" s="25">
        <v>10</v>
      </c>
      <c r="G357" s="26">
        <v>2684.62</v>
      </c>
      <c r="H357" s="26">
        <v>2684.62</v>
      </c>
      <c r="I357" s="26">
        <v>26846.2</v>
      </c>
      <c r="S357" s="27"/>
    </row>
    <row r="358" spans="1:19" x14ac:dyDescent="0.25">
      <c r="A358" s="28"/>
      <c r="B358" s="29"/>
      <c r="C358" s="30"/>
      <c r="D358" s="24" t="s">
        <v>71</v>
      </c>
      <c r="E358" s="23" t="s">
        <v>72</v>
      </c>
      <c r="F358" s="25">
        <v>32</v>
      </c>
      <c r="G358" s="26">
        <v>2982.91</v>
      </c>
      <c r="H358" s="26">
        <v>2982.91</v>
      </c>
      <c r="I358" s="26">
        <v>95453.119999999995</v>
      </c>
      <c r="S358" s="27"/>
    </row>
    <row r="359" spans="1:19" x14ac:dyDescent="0.25">
      <c r="A359" s="28"/>
      <c r="B359" s="29"/>
      <c r="C359" s="30"/>
      <c r="D359" s="24" t="s">
        <v>75</v>
      </c>
      <c r="E359" s="23" t="s">
        <v>76</v>
      </c>
      <c r="F359" s="25">
        <v>6</v>
      </c>
      <c r="G359" s="26">
        <v>2982.91</v>
      </c>
      <c r="H359" s="26">
        <v>2982.91</v>
      </c>
      <c r="I359" s="26">
        <v>17897.46</v>
      </c>
      <c r="S359" s="27"/>
    </row>
    <row r="360" spans="1:19" x14ac:dyDescent="0.25">
      <c r="A360" s="28"/>
      <c r="B360" s="29"/>
      <c r="C360" s="30"/>
      <c r="D360" s="24" t="s">
        <v>23</v>
      </c>
      <c r="E360" s="23" t="s">
        <v>24</v>
      </c>
      <c r="F360" s="25">
        <v>16</v>
      </c>
      <c r="G360" s="26">
        <v>2634.9</v>
      </c>
      <c r="H360" s="26">
        <v>2634.9</v>
      </c>
      <c r="I360" s="26">
        <v>42158.400000000001</v>
      </c>
      <c r="S360" s="27"/>
    </row>
    <row r="361" spans="1:19" x14ac:dyDescent="0.25">
      <c r="A361" s="28"/>
      <c r="B361" s="29"/>
      <c r="C361" s="30"/>
      <c r="D361" s="24" t="s">
        <v>79</v>
      </c>
      <c r="E361" s="23" t="s">
        <v>80</v>
      </c>
      <c r="F361" s="25">
        <v>2</v>
      </c>
      <c r="G361" s="26">
        <v>2982.91</v>
      </c>
      <c r="H361" s="26">
        <v>2982.91</v>
      </c>
      <c r="I361" s="26">
        <v>5965.82</v>
      </c>
      <c r="S361" s="27"/>
    </row>
    <row r="362" spans="1:19" x14ac:dyDescent="0.25">
      <c r="A362" s="28"/>
      <c r="B362" s="29"/>
      <c r="C362" s="30"/>
      <c r="D362" s="24" t="s">
        <v>81</v>
      </c>
      <c r="E362" s="23" t="s">
        <v>82</v>
      </c>
      <c r="F362" s="25">
        <v>2</v>
      </c>
      <c r="G362" s="26">
        <v>2982.91</v>
      </c>
      <c r="H362" s="26">
        <v>2982.91</v>
      </c>
      <c r="I362" s="26">
        <v>5965.82</v>
      </c>
      <c r="S362" s="27"/>
    </row>
    <row r="363" spans="1:19" x14ac:dyDescent="0.25">
      <c r="A363" s="28"/>
      <c r="B363" s="29"/>
      <c r="C363" s="30"/>
      <c r="D363" s="24" t="s">
        <v>33</v>
      </c>
      <c r="E363" s="23" t="s">
        <v>34</v>
      </c>
      <c r="F363" s="25">
        <v>5</v>
      </c>
      <c r="G363" s="26">
        <v>2982.91</v>
      </c>
      <c r="H363" s="26">
        <v>2982.91</v>
      </c>
      <c r="I363" s="26">
        <v>14914.55</v>
      </c>
      <c r="S363" s="27"/>
    </row>
    <row r="364" spans="1:19" ht="24" x14ac:dyDescent="0.25">
      <c r="A364" s="28"/>
      <c r="B364" s="29"/>
      <c r="C364" s="30"/>
      <c r="D364" s="24" t="s">
        <v>35</v>
      </c>
      <c r="E364" s="23" t="s">
        <v>36</v>
      </c>
      <c r="F364" s="25">
        <v>6</v>
      </c>
      <c r="G364" s="26">
        <v>3678.92</v>
      </c>
      <c r="H364" s="26">
        <v>3678.92</v>
      </c>
      <c r="I364" s="26">
        <v>22073.52</v>
      </c>
      <c r="S364" s="27"/>
    </row>
    <row r="365" spans="1:19" x14ac:dyDescent="0.25">
      <c r="A365" s="28"/>
      <c r="B365" s="29"/>
      <c r="C365" s="30"/>
      <c r="D365" s="24" t="s">
        <v>127</v>
      </c>
      <c r="E365" s="23" t="s">
        <v>128</v>
      </c>
      <c r="F365" s="25">
        <v>5</v>
      </c>
      <c r="G365" s="26">
        <v>2982.91</v>
      </c>
      <c r="H365" s="26">
        <v>2982.91</v>
      </c>
      <c r="I365" s="26">
        <v>14914.55</v>
      </c>
      <c r="S365" s="27"/>
    </row>
    <row r="366" spans="1:19" x14ac:dyDescent="0.25">
      <c r="A366" s="28"/>
      <c r="B366" s="29"/>
      <c r="C366" s="31" t="s">
        <v>147</v>
      </c>
      <c r="D366" s="32"/>
      <c r="E366" s="32"/>
      <c r="F366" s="33">
        <v>136</v>
      </c>
      <c r="G366" s="34"/>
      <c r="H366" s="34"/>
      <c r="I366" s="34">
        <v>401300.76000000007</v>
      </c>
      <c r="S366" s="27"/>
    </row>
    <row r="367" spans="1:19" ht="24" x14ac:dyDescent="0.25">
      <c r="A367" s="21">
        <v>23</v>
      </c>
      <c r="B367" s="22">
        <v>430331</v>
      </c>
      <c r="C367" s="23" t="s">
        <v>148</v>
      </c>
      <c r="D367" s="24" t="s">
        <v>41</v>
      </c>
      <c r="E367" s="23" t="s">
        <v>42</v>
      </c>
      <c r="F367" s="25">
        <v>40</v>
      </c>
      <c r="G367" s="26">
        <v>2924.55</v>
      </c>
      <c r="H367" s="26">
        <v>2924.55</v>
      </c>
      <c r="I367" s="26">
        <v>116982</v>
      </c>
      <c r="S367" s="27"/>
    </row>
    <row r="368" spans="1:19" x14ac:dyDescent="0.25">
      <c r="A368" s="28"/>
      <c r="B368" s="29"/>
      <c r="C368" s="30"/>
      <c r="D368" s="24" t="s">
        <v>93</v>
      </c>
      <c r="E368" s="23" t="s">
        <v>94</v>
      </c>
      <c r="F368" s="25">
        <v>11</v>
      </c>
      <c r="G368" s="26">
        <v>2924.55</v>
      </c>
      <c r="H368" s="26">
        <v>2924.55</v>
      </c>
      <c r="I368" s="26">
        <v>32170.050000000003</v>
      </c>
      <c r="S368" s="27"/>
    </row>
    <row r="369" spans="1:19" x14ac:dyDescent="0.25">
      <c r="A369" s="28"/>
      <c r="B369" s="29"/>
      <c r="C369" s="30"/>
      <c r="D369" s="24" t="s">
        <v>17</v>
      </c>
      <c r="E369" s="23" t="s">
        <v>18</v>
      </c>
      <c r="F369" s="25">
        <v>53</v>
      </c>
      <c r="G369" s="26">
        <v>2924.55</v>
      </c>
      <c r="H369" s="26">
        <v>2924.55</v>
      </c>
      <c r="I369" s="26">
        <v>155001.15</v>
      </c>
      <c r="S369" s="27"/>
    </row>
    <row r="370" spans="1:19" x14ac:dyDescent="0.25">
      <c r="A370" s="28"/>
      <c r="B370" s="29"/>
      <c r="C370" s="30"/>
      <c r="D370" s="24" t="s">
        <v>19</v>
      </c>
      <c r="E370" s="23" t="s">
        <v>20</v>
      </c>
      <c r="F370" s="25">
        <v>342</v>
      </c>
      <c r="G370" s="26">
        <v>2632.09</v>
      </c>
      <c r="H370" s="26">
        <v>2632.09</v>
      </c>
      <c r="I370" s="26">
        <v>900174.78</v>
      </c>
      <c r="S370" s="27"/>
    </row>
    <row r="371" spans="1:19" x14ac:dyDescent="0.25">
      <c r="A371" s="28"/>
      <c r="B371" s="29"/>
      <c r="C371" s="30"/>
      <c r="D371" s="24" t="s">
        <v>23</v>
      </c>
      <c r="E371" s="23" t="s">
        <v>24</v>
      </c>
      <c r="F371" s="25">
        <v>366</v>
      </c>
      <c r="G371" s="26">
        <v>2583.35</v>
      </c>
      <c r="H371" s="26">
        <v>2583.35</v>
      </c>
      <c r="I371" s="26">
        <v>945506.1</v>
      </c>
      <c r="S371" s="27"/>
    </row>
    <row r="372" spans="1:19" ht="24" x14ac:dyDescent="0.25">
      <c r="A372" s="28"/>
      <c r="B372" s="29"/>
      <c r="C372" s="30"/>
      <c r="D372" s="24" t="s">
        <v>29</v>
      </c>
      <c r="E372" s="23" t="s">
        <v>30</v>
      </c>
      <c r="F372" s="25">
        <v>3</v>
      </c>
      <c r="G372" s="26">
        <v>4547.76</v>
      </c>
      <c r="H372" s="26">
        <v>4115.72</v>
      </c>
      <c r="I372" s="26">
        <v>12347.16</v>
      </c>
      <c r="S372" s="27"/>
    </row>
    <row r="373" spans="1:19" x14ac:dyDescent="0.25">
      <c r="A373" s="28"/>
      <c r="B373" s="29"/>
      <c r="C373" s="30"/>
      <c r="D373" s="24" t="s">
        <v>79</v>
      </c>
      <c r="E373" s="23" t="s">
        <v>80</v>
      </c>
      <c r="F373" s="25">
        <v>25</v>
      </c>
      <c r="G373" s="26">
        <v>2924.55</v>
      </c>
      <c r="H373" s="26">
        <v>2924.55</v>
      </c>
      <c r="I373" s="26">
        <v>73113.75</v>
      </c>
      <c r="S373" s="27"/>
    </row>
    <row r="374" spans="1:19" ht="24" x14ac:dyDescent="0.25">
      <c r="A374" s="28"/>
      <c r="B374" s="29"/>
      <c r="C374" s="30"/>
      <c r="D374" s="24" t="s">
        <v>31</v>
      </c>
      <c r="E374" s="23" t="s">
        <v>32</v>
      </c>
      <c r="F374" s="25">
        <v>66</v>
      </c>
      <c r="G374" s="26">
        <v>4547.76</v>
      </c>
      <c r="H374" s="26">
        <v>4115.72</v>
      </c>
      <c r="I374" s="26">
        <v>291511.36000000004</v>
      </c>
      <c r="S374" s="27"/>
    </row>
    <row r="375" spans="1:19" x14ac:dyDescent="0.25">
      <c r="A375" s="28"/>
      <c r="B375" s="29"/>
      <c r="C375" s="30"/>
      <c r="D375" s="24" t="s">
        <v>33</v>
      </c>
      <c r="E375" s="23" t="s">
        <v>34</v>
      </c>
      <c r="F375" s="25">
        <v>23</v>
      </c>
      <c r="G375" s="26">
        <v>2924.55</v>
      </c>
      <c r="H375" s="26">
        <v>2924.55</v>
      </c>
      <c r="I375" s="26">
        <v>67264.650000000009</v>
      </c>
      <c r="S375" s="27"/>
    </row>
    <row r="376" spans="1:19" ht="24" x14ac:dyDescent="0.25">
      <c r="A376" s="28"/>
      <c r="B376" s="29"/>
      <c r="C376" s="30"/>
      <c r="D376" s="24" t="s">
        <v>35</v>
      </c>
      <c r="E376" s="23" t="s">
        <v>36</v>
      </c>
      <c r="F376" s="25">
        <v>122</v>
      </c>
      <c r="G376" s="26">
        <v>3606.94</v>
      </c>
      <c r="H376" s="26">
        <v>3606.94</v>
      </c>
      <c r="I376" s="26">
        <v>440046.68000000005</v>
      </c>
      <c r="S376" s="27"/>
    </row>
    <row r="377" spans="1:19" ht="36" x14ac:dyDescent="0.25">
      <c r="A377" s="28"/>
      <c r="B377" s="29"/>
      <c r="C377" s="30"/>
      <c r="D377" s="24" t="s">
        <v>37</v>
      </c>
      <c r="E377" s="23" t="s">
        <v>38</v>
      </c>
      <c r="F377" s="25">
        <v>4</v>
      </c>
      <c r="G377" s="26">
        <v>5049.01</v>
      </c>
      <c r="H377" s="26">
        <v>4569.3500000000004</v>
      </c>
      <c r="I377" s="26">
        <v>18277.400000000001</v>
      </c>
      <c r="S377" s="27"/>
    </row>
    <row r="378" spans="1:19" ht="24" x14ac:dyDescent="0.25">
      <c r="A378" s="28"/>
      <c r="B378" s="29"/>
      <c r="C378" s="30"/>
      <c r="D378" s="24" t="s">
        <v>25</v>
      </c>
      <c r="E378" s="23" t="s">
        <v>26</v>
      </c>
      <c r="F378" s="25">
        <v>55</v>
      </c>
      <c r="G378" s="26">
        <v>2632.09</v>
      </c>
      <c r="H378" s="26">
        <v>2632.09</v>
      </c>
      <c r="I378" s="26">
        <v>144764.95000000001</v>
      </c>
      <c r="S378" s="27"/>
    </row>
    <row r="379" spans="1:19" x14ac:dyDescent="0.25">
      <c r="A379" s="28"/>
      <c r="B379" s="29"/>
      <c r="C379" s="31" t="s">
        <v>149</v>
      </c>
      <c r="D379" s="32"/>
      <c r="E379" s="32"/>
      <c r="F379" s="33">
        <v>1110</v>
      </c>
      <c r="G379" s="34"/>
      <c r="H379" s="34"/>
      <c r="I379" s="34">
        <v>3197160.0300000003</v>
      </c>
      <c r="S379" s="27"/>
    </row>
    <row r="380" spans="1:19" x14ac:dyDescent="0.25">
      <c r="A380" s="21">
        <v>24</v>
      </c>
      <c r="B380" s="22">
        <v>430333</v>
      </c>
      <c r="C380" s="23" t="s">
        <v>150</v>
      </c>
      <c r="D380" s="24" t="s">
        <v>85</v>
      </c>
      <c r="E380" s="23" t="s">
        <v>86</v>
      </c>
      <c r="F380" s="25">
        <v>5</v>
      </c>
      <c r="G380" s="26">
        <v>2982.91</v>
      </c>
      <c r="H380" s="26">
        <v>2982.91</v>
      </c>
      <c r="I380" s="26">
        <v>14914.55</v>
      </c>
      <c r="S380" s="27"/>
    </row>
    <row r="381" spans="1:19" x14ac:dyDescent="0.25">
      <c r="A381" s="28"/>
      <c r="B381" s="29"/>
      <c r="C381" s="30"/>
      <c r="D381" s="24" t="s">
        <v>57</v>
      </c>
      <c r="E381" s="23" t="s">
        <v>58</v>
      </c>
      <c r="F381" s="25">
        <v>4</v>
      </c>
      <c r="G381" s="26">
        <v>2982.91</v>
      </c>
      <c r="H381" s="26">
        <v>2982.91</v>
      </c>
      <c r="I381" s="26">
        <v>11931.64</v>
      </c>
      <c r="S381" s="27"/>
    </row>
    <row r="382" spans="1:19" ht="36" x14ac:dyDescent="0.25">
      <c r="A382" s="28"/>
      <c r="B382" s="29"/>
      <c r="C382" s="30"/>
      <c r="D382" s="24" t="s">
        <v>59</v>
      </c>
      <c r="E382" s="23" t="s">
        <v>60</v>
      </c>
      <c r="F382" s="25">
        <v>18</v>
      </c>
      <c r="G382" s="26">
        <v>4707.58</v>
      </c>
      <c r="H382" s="26">
        <v>4260.3599999999997</v>
      </c>
      <c r="I382" s="26">
        <v>80711.459999999992</v>
      </c>
      <c r="S382" s="27"/>
    </row>
    <row r="383" spans="1:19" x14ac:dyDescent="0.25">
      <c r="A383" s="28"/>
      <c r="B383" s="29"/>
      <c r="C383" s="30"/>
      <c r="D383" s="24" t="s">
        <v>89</v>
      </c>
      <c r="E383" s="23" t="s">
        <v>90</v>
      </c>
      <c r="F383" s="25">
        <v>12</v>
      </c>
      <c r="G383" s="26">
        <v>2982.91</v>
      </c>
      <c r="H383" s="26">
        <v>2982.91</v>
      </c>
      <c r="I383" s="26">
        <v>35794.92</v>
      </c>
      <c r="S383" s="27"/>
    </row>
    <row r="384" spans="1:19" ht="36" x14ac:dyDescent="0.25">
      <c r="A384" s="28"/>
      <c r="B384" s="29"/>
      <c r="C384" s="30"/>
      <c r="D384" s="24" t="s">
        <v>63</v>
      </c>
      <c r="E384" s="23" t="s">
        <v>64</v>
      </c>
      <c r="F384" s="25">
        <v>14</v>
      </c>
      <c r="G384" s="26">
        <v>4707.58</v>
      </c>
      <c r="H384" s="26">
        <v>4260.3599999999997</v>
      </c>
      <c r="I384" s="26">
        <v>62328.36</v>
      </c>
      <c r="S384" s="27"/>
    </row>
    <row r="385" spans="1:19" ht="24" x14ac:dyDescent="0.25">
      <c r="A385" s="28"/>
      <c r="B385" s="29"/>
      <c r="C385" s="30"/>
      <c r="D385" s="24" t="s">
        <v>41</v>
      </c>
      <c r="E385" s="23" t="s">
        <v>42</v>
      </c>
      <c r="F385" s="25">
        <v>816</v>
      </c>
      <c r="G385" s="26">
        <v>2982.91</v>
      </c>
      <c r="H385" s="26">
        <v>2982.91</v>
      </c>
      <c r="I385" s="26">
        <v>2434054.5599999996</v>
      </c>
      <c r="S385" s="27"/>
    </row>
    <row r="386" spans="1:19" x14ac:dyDescent="0.25">
      <c r="A386" s="28"/>
      <c r="B386" s="29"/>
      <c r="C386" s="30"/>
      <c r="D386" s="24" t="s">
        <v>101</v>
      </c>
      <c r="E386" s="23" t="s">
        <v>102</v>
      </c>
      <c r="F386" s="25">
        <v>54</v>
      </c>
      <c r="G386" s="26">
        <v>2982.91</v>
      </c>
      <c r="H386" s="26">
        <v>2982.91</v>
      </c>
      <c r="I386" s="26">
        <v>161077.14000000001</v>
      </c>
      <c r="S386" s="27"/>
    </row>
    <row r="387" spans="1:19" x14ac:dyDescent="0.25">
      <c r="A387" s="28"/>
      <c r="B387" s="29"/>
      <c r="C387" s="30"/>
      <c r="D387" s="24" t="s">
        <v>93</v>
      </c>
      <c r="E387" s="23" t="s">
        <v>94</v>
      </c>
      <c r="F387" s="25">
        <v>22</v>
      </c>
      <c r="G387" s="26">
        <v>2982.91</v>
      </c>
      <c r="H387" s="26">
        <v>2982.91</v>
      </c>
      <c r="I387" s="26">
        <v>65624.01999999999</v>
      </c>
      <c r="S387" s="27"/>
    </row>
    <row r="388" spans="1:19" x14ac:dyDescent="0.25">
      <c r="A388" s="28"/>
      <c r="B388" s="29"/>
      <c r="C388" s="30"/>
      <c r="D388" s="24" t="s">
        <v>43</v>
      </c>
      <c r="E388" s="23" t="s">
        <v>44</v>
      </c>
      <c r="F388" s="25">
        <v>372</v>
      </c>
      <c r="G388" s="26">
        <v>2982.91</v>
      </c>
      <c r="H388" s="26">
        <v>2982.91</v>
      </c>
      <c r="I388" s="26">
        <v>1109642.52</v>
      </c>
      <c r="S388" s="27"/>
    </row>
    <row r="389" spans="1:19" x14ac:dyDescent="0.25">
      <c r="A389" s="28"/>
      <c r="B389" s="29"/>
      <c r="C389" s="30"/>
      <c r="D389" s="24" t="s">
        <v>119</v>
      </c>
      <c r="E389" s="23" t="s">
        <v>120</v>
      </c>
      <c r="F389" s="25">
        <v>6</v>
      </c>
      <c r="G389" s="26">
        <v>2982.91</v>
      </c>
      <c r="H389" s="26">
        <v>2982.91</v>
      </c>
      <c r="I389" s="26">
        <v>17897.46</v>
      </c>
      <c r="S389" s="27"/>
    </row>
    <row r="390" spans="1:19" ht="24" x14ac:dyDescent="0.25">
      <c r="A390" s="28"/>
      <c r="B390" s="29"/>
      <c r="C390" s="30"/>
      <c r="D390" s="24" t="s">
        <v>139</v>
      </c>
      <c r="E390" s="23" t="s">
        <v>140</v>
      </c>
      <c r="F390" s="25">
        <v>14</v>
      </c>
      <c r="G390" s="26">
        <v>4707.58</v>
      </c>
      <c r="H390" s="26">
        <v>4260.3599999999997</v>
      </c>
      <c r="I390" s="26">
        <v>63222.799999999996</v>
      </c>
      <c r="S390" s="27"/>
    </row>
    <row r="391" spans="1:19" x14ac:dyDescent="0.25">
      <c r="A391" s="28"/>
      <c r="B391" s="29"/>
      <c r="C391" s="30"/>
      <c r="D391" s="24" t="s">
        <v>17</v>
      </c>
      <c r="E391" s="23" t="s">
        <v>18</v>
      </c>
      <c r="F391" s="25">
        <v>1810</v>
      </c>
      <c r="G391" s="26">
        <v>2982.91</v>
      </c>
      <c r="H391" s="26">
        <v>2982.91</v>
      </c>
      <c r="I391" s="26">
        <v>5399067.0999999996</v>
      </c>
      <c r="S391" s="27"/>
    </row>
    <row r="392" spans="1:19" x14ac:dyDescent="0.25">
      <c r="A392" s="28"/>
      <c r="B392" s="29"/>
      <c r="C392" s="30"/>
      <c r="D392" s="24" t="s">
        <v>121</v>
      </c>
      <c r="E392" s="23" t="s">
        <v>122</v>
      </c>
      <c r="F392" s="25">
        <v>2</v>
      </c>
      <c r="G392" s="26">
        <v>2982.91</v>
      </c>
      <c r="H392" s="26">
        <v>2982.91</v>
      </c>
      <c r="I392" s="26">
        <v>5965.82</v>
      </c>
      <c r="S392" s="27"/>
    </row>
    <row r="393" spans="1:19" ht="24" x14ac:dyDescent="0.25">
      <c r="A393" s="28"/>
      <c r="B393" s="29"/>
      <c r="C393" s="30"/>
      <c r="D393" s="24" t="s">
        <v>69</v>
      </c>
      <c r="E393" s="23" t="s">
        <v>70</v>
      </c>
      <c r="F393" s="25">
        <v>98</v>
      </c>
      <c r="G393" s="26">
        <v>4707.58</v>
      </c>
      <c r="H393" s="26">
        <v>4260.3599999999997</v>
      </c>
      <c r="I393" s="26">
        <v>445242.92000000004</v>
      </c>
      <c r="S393" s="27"/>
    </row>
    <row r="394" spans="1:19" x14ac:dyDescent="0.25">
      <c r="A394" s="28"/>
      <c r="B394" s="29"/>
      <c r="C394" s="30"/>
      <c r="D394" s="24" t="s">
        <v>19</v>
      </c>
      <c r="E394" s="23" t="s">
        <v>20</v>
      </c>
      <c r="F394" s="25">
        <v>2710</v>
      </c>
      <c r="G394" s="26">
        <v>2684.62</v>
      </c>
      <c r="H394" s="26">
        <v>2684.62</v>
      </c>
      <c r="I394" s="26">
        <v>7275320.2000000002</v>
      </c>
      <c r="S394" s="27"/>
    </row>
    <row r="395" spans="1:19" ht="36" x14ac:dyDescent="0.25">
      <c r="A395" s="28"/>
      <c r="B395" s="29"/>
      <c r="C395" s="30"/>
      <c r="D395" s="24" t="s">
        <v>21</v>
      </c>
      <c r="E395" s="23" t="s">
        <v>22</v>
      </c>
      <c r="F395" s="25">
        <v>1063</v>
      </c>
      <c r="G395" s="26">
        <v>4707.58</v>
      </c>
      <c r="H395" s="26">
        <v>4260.3599999999997</v>
      </c>
      <c r="I395" s="26">
        <v>4857022.16</v>
      </c>
      <c r="S395" s="27"/>
    </row>
    <row r="396" spans="1:19" x14ac:dyDescent="0.25">
      <c r="A396" s="28"/>
      <c r="B396" s="29"/>
      <c r="C396" s="30"/>
      <c r="D396" s="24" t="s">
        <v>73</v>
      </c>
      <c r="E396" s="23" t="s">
        <v>74</v>
      </c>
      <c r="F396" s="25">
        <v>6</v>
      </c>
      <c r="G396" s="26">
        <v>2982.91</v>
      </c>
      <c r="H396" s="26">
        <v>2982.91</v>
      </c>
      <c r="I396" s="26">
        <v>17897.46</v>
      </c>
      <c r="S396" s="27"/>
    </row>
    <row r="397" spans="1:19" ht="24" x14ac:dyDescent="0.25">
      <c r="A397" s="28"/>
      <c r="B397" s="29"/>
      <c r="C397" s="30"/>
      <c r="D397" s="24" t="s">
        <v>123</v>
      </c>
      <c r="E397" s="23" t="s">
        <v>124</v>
      </c>
      <c r="F397" s="25">
        <v>4</v>
      </c>
      <c r="G397" s="26">
        <v>2982.91</v>
      </c>
      <c r="H397" s="26">
        <v>2982.91</v>
      </c>
      <c r="I397" s="26">
        <v>11931.64</v>
      </c>
      <c r="S397" s="27"/>
    </row>
    <row r="398" spans="1:19" ht="24" x14ac:dyDescent="0.25">
      <c r="A398" s="28"/>
      <c r="B398" s="29"/>
      <c r="C398" s="30"/>
      <c r="D398" s="24" t="s">
        <v>47</v>
      </c>
      <c r="E398" s="23" t="s">
        <v>48</v>
      </c>
      <c r="F398" s="25">
        <v>200</v>
      </c>
      <c r="G398" s="26">
        <v>4437.33</v>
      </c>
      <c r="H398" s="26">
        <v>4015.78</v>
      </c>
      <c r="I398" s="26">
        <v>859222.15</v>
      </c>
      <c r="S398" s="27"/>
    </row>
    <row r="399" spans="1:19" ht="24" x14ac:dyDescent="0.25">
      <c r="A399" s="28"/>
      <c r="B399" s="29"/>
      <c r="C399" s="30"/>
      <c r="D399" s="24" t="s">
        <v>51</v>
      </c>
      <c r="E399" s="23" t="s">
        <v>52</v>
      </c>
      <c r="F399" s="25">
        <v>106</v>
      </c>
      <c r="G399" s="26">
        <v>4707.58</v>
      </c>
      <c r="H399" s="26">
        <v>4260.3599999999997</v>
      </c>
      <c r="I399" s="26">
        <v>480667.45999999996</v>
      </c>
      <c r="S399" s="27"/>
    </row>
    <row r="400" spans="1:19" x14ac:dyDescent="0.25">
      <c r="A400" s="28"/>
      <c r="B400" s="29"/>
      <c r="C400" s="30"/>
      <c r="D400" s="24" t="s">
        <v>23</v>
      </c>
      <c r="E400" s="23" t="s">
        <v>24</v>
      </c>
      <c r="F400" s="25">
        <v>1540</v>
      </c>
      <c r="G400" s="26">
        <v>2634.9</v>
      </c>
      <c r="H400" s="26">
        <v>2634.9</v>
      </c>
      <c r="I400" s="26">
        <v>4057746</v>
      </c>
      <c r="S400" s="27"/>
    </row>
    <row r="401" spans="1:19" ht="24" x14ac:dyDescent="0.25">
      <c r="A401" s="28"/>
      <c r="B401" s="29"/>
      <c r="C401" s="30"/>
      <c r="D401" s="24" t="s">
        <v>77</v>
      </c>
      <c r="E401" s="23" t="s">
        <v>78</v>
      </c>
      <c r="F401" s="25">
        <v>84</v>
      </c>
      <c r="G401" s="26">
        <v>4707.58</v>
      </c>
      <c r="H401" s="26">
        <v>4260.3599999999997</v>
      </c>
      <c r="I401" s="26">
        <v>384256.22</v>
      </c>
      <c r="S401" s="27"/>
    </row>
    <row r="402" spans="1:19" ht="24" x14ac:dyDescent="0.25">
      <c r="A402" s="28"/>
      <c r="B402" s="29"/>
      <c r="C402" s="30"/>
      <c r="D402" s="24" t="s">
        <v>29</v>
      </c>
      <c r="E402" s="23" t="s">
        <v>30</v>
      </c>
      <c r="F402" s="25">
        <v>42</v>
      </c>
      <c r="G402" s="26">
        <v>4707.58</v>
      </c>
      <c r="H402" s="26">
        <v>4260.3599999999997</v>
      </c>
      <c r="I402" s="26">
        <v>190562.84</v>
      </c>
      <c r="S402" s="27"/>
    </row>
    <row r="403" spans="1:19" x14ac:dyDescent="0.25">
      <c r="A403" s="28"/>
      <c r="B403" s="29"/>
      <c r="C403" s="30"/>
      <c r="D403" s="24" t="s">
        <v>79</v>
      </c>
      <c r="E403" s="23" t="s">
        <v>80</v>
      </c>
      <c r="F403" s="25">
        <v>193</v>
      </c>
      <c r="G403" s="26">
        <v>2982.91</v>
      </c>
      <c r="H403" s="26">
        <v>2982.91</v>
      </c>
      <c r="I403" s="26">
        <v>575701.63</v>
      </c>
      <c r="S403" s="27"/>
    </row>
    <row r="404" spans="1:19" x14ac:dyDescent="0.25">
      <c r="A404" s="28"/>
      <c r="B404" s="29"/>
      <c r="C404" s="30"/>
      <c r="D404" s="24" t="s">
        <v>81</v>
      </c>
      <c r="E404" s="23" t="s">
        <v>82</v>
      </c>
      <c r="F404" s="25">
        <v>7</v>
      </c>
      <c r="G404" s="26">
        <v>2982.91</v>
      </c>
      <c r="H404" s="26">
        <v>2982.91</v>
      </c>
      <c r="I404" s="26">
        <v>20880.37</v>
      </c>
      <c r="S404" s="27"/>
    </row>
    <row r="405" spans="1:19" ht="24" x14ac:dyDescent="0.25">
      <c r="A405" s="28"/>
      <c r="B405" s="29"/>
      <c r="C405" s="30"/>
      <c r="D405" s="24" t="s">
        <v>31</v>
      </c>
      <c r="E405" s="23" t="s">
        <v>32</v>
      </c>
      <c r="F405" s="25">
        <v>355</v>
      </c>
      <c r="G405" s="26">
        <v>4707.58</v>
      </c>
      <c r="H405" s="26">
        <v>4260.3599999999997</v>
      </c>
      <c r="I405" s="26">
        <v>1614841.1800000002</v>
      </c>
      <c r="S405" s="27"/>
    </row>
    <row r="406" spans="1:19" ht="24" x14ac:dyDescent="0.25">
      <c r="A406" s="28"/>
      <c r="B406" s="29"/>
      <c r="C406" s="30"/>
      <c r="D406" s="24" t="s">
        <v>35</v>
      </c>
      <c r="E406" s="23" t="s">
        <v>36</v>
      </c>
      <c r="F406" s="25">
        <v>79</v>
      </c>
      <c r="G406" s="26">
        <v>3678.92</v>
      </c>
      <c r="H406" s="26">
        <v>3678.92</v>
      </c>
      <c r="I406" s="26">
        <v>290634.68</v>
      </c>
      <c r="S406" s="27"/>
    </row>
    <row r="407" spans="1:19" ht="36" x14ac:dyDescent="0.25">
      <c r="A407" s="28"/>
      <c r="B407" s="29"/>
      <c r="C407" s="30"/>
      <c r="D407" s="24" t="s">
        <v>37</v>
      </c>
      <c r="E407" s="23" t="s">
        <v>38</v>
      </c>
      <c r="F407" s="25">
        <v>737</v>
      </c>
      <c r="G407" s="26">
        <v>5248.08</v>
      </c>
      <c r="H407" s="26">
        <v>4749.51</v>
      </c>
      <c r="I407" s="26">
        <v>3740201.04</v>
      </c>
      <c r="S407" s="27"/>
    </row>
    <row r="408" spans="1:19" ht="24" x14ac:dyDescent="0.25">
      <c r="A408" s="28"/>
      <c r="B408" s="29"/>
      <c r="C408" s="30"/>
      <c r="D408" s="24" t="s">
        <v>95</v>
      </c>
      <c r="E408" s="23" t="s">
        <v>96</v>
      </c>
      <c r="F408" s="25">
        <v>228</v>
      </c>
      <c r="G408" s="26">
        <v>5248.08</v>
      </c>
      <c r="H408" s="26">
        <v>4749.51</v>
      </c>
      <c r="I408" s="26">
        <v>1155180.93</v>
      </c>
      <c r="S408" s="27"/>
    </row>
    <row r="409" spans="1:19" ht="36" x14ac:dyDescent="0.25">
      <c r="A409" s="28"/>
      <c r="B409" s="29"/>
      <c r="C409" s="30"/>
      <c r="D409" s="24" t="s">
        <v>131</v>
      </c>
      <c r="E409" s="23" t="s">
        <v>132</v>
      </c>
      <c r="F409" s="25">
        <v>402</v>
      </c>
      <c r="G409" s="26">
        <v>5248.08</v>
      </c>
      <c r="H409" s="26">
        <v>4749.51</v>
      </c>
      <c r="I409" s="26">
        <v>2037934.0800000001</v>
      </c>
      <c r="S409" s="27"/>
    </row>
    <row r="410" spans="1:19" x14ac:dyDescent="0.25">
      <c r="A410" s="28"/>
      <c r="B410" s="29"/>
      <c r="C410" s="30"/>
      <c r="D410" s="24" t="s">
        <v>127</v>
      </c>
      <c r="E410" s="23" t="s">
        <v>128</v>
      </c>
      <c r="F410" s="25">
        <v>22</v>
      </c>
      <c r="G410" s="26">
        <v>2982.91</v>
      </c>
      <c r="H410" s="26">
        <v>2982.91</v>
      </c>
      <c r="I410" s="26">
        <v>65624.01999999999</v>
      </c>
      <c r="S410" s="27"/>
    </row>
    <row r="411" spans="1:19" ht="24" x14ac:dyDescent="0.25">
      <c r="A411" s="28"/>
      <c r="B411" s="29"/>
      <c r="C411" s="30"/>
      <c r="D411" s="24" t="s">
        <v>105</v>
      </c>
      <c r="E411" s="23" t="s">
        <v>106</v>
      </c>
      <c r="F411" s="25">
        <v>567</v>
      </c>
      <c r="G411" s="26">
        <v>4707.58</v>
      </c>
      <c r="H411" s="26">
        <v>4260.3599999999997</v>
      </c>
      <c r="I411" s="26">
        <v>2594959.34</v>
      </c>
      <c r="S411" s="27"/>
    </row>
    <row r="412" spans="1:19" x14ac:dyDescent="0.25">
      <c r="A412" s="28"/>
      <c r="B412" s="29"/>
      <c r="C412" s="31" t="s">
        <v>151</v>
      </c>
      <c r="D412" s="32"/>
      <c r="E412" s="32"/>
      <c r="F412" s="33">
        <v>11592</v>
      </c>
      <c r="G412" s="34"/>
      <c r="H412" s="34"/>
      <c r="I412" s="34">
        <v>40138058.670000002</v>
      </c>
      <c r="S412" s="27"/>
    </row>
    <row r="413" spans="1:19" x14ac:dyDescent="0.25">
      <c r="A413" s="21">
        <v>25</v>
      </c>
      <c r="B413" s="22">
        <v>430334</v>
      </c>
      <c r="C413" s="23" t="s">
        <v>152</v>
      </c>
      <c r="D413" s="24" t="s">
        <v>89</v>
      </c>
      <c r="E413" s="23" t="s">
        <v>90</v>
      </c>
      <c r="F413" s="25">
        <v>64</v>
      </c>
      <c r="G413" s="26">
        <v>2982.91</v>
      </c>
      <c r="H413" s="26">
        <v>2982.91</v>
      </c>
      <c r="I413" s="26">
        <v>190906.23999999999</v>
      </c>
      <c r="S413" s="27"/>
    </row>
    <row r="414" spans="1:19" x14ac:dyDescent="0.25">
      <c r="A414" s="28"/>
      <c r="B414" s="29"/>
      <c r="C414" s="30"/>
      <c r="D414" s="24" t="s">
        <v>61</v>
      </c>
      <c r="E414" s="23" t="s">
        <v>62</v>
      </c>
      <c r="F414" s="25">
        <v>171</v>
      </c>
      <c r="G414" s="26">
        <v>2982.91</v>
      </c>
      <c r="H414" s="26">
        <v>2982.91</v>
      </c>
      <c r="I414" s="26">
        <v>510077.61</v>
      </c>
      <c r="S414" s="27"/>
    </row>
    <row r="415" spans="1:19" ht="24" x14ac:dyDescent="0.25">
      <c r="A415" s="28"/>
      <c r="B415" s="29"/>
      <c r="C415" s="30"/>
      <c r="D415" s="24" t="s">
        <v>41</v>
      </c>
      <c r="E415" s="23" t="s">
        <v>42</v>
      </c>
      <c r="F415" s="25">
        <v>252</v>
      </c>
      <c r="G415" s="26">
        <v>2982.91</v>
      </c>
      <c r="H415" s="26">
        <v>2982.91</v>
      </c>
      <c r="I415" s="26">
        <v>751693.32000000007</v>
      </c>
      <c r="S415" s="27"/>
    </row>
    <row r="416" spans="1:19" x14ac:dyDescent="0.25">
      <c r="A416" s="28"/>
      <c r="B416" s="29"/>
      <c r="C416" s="30"/>
      <c r="D416" s="24" t="s">
        <v>43</v>
      </c>
      <c r="E416" s="23" t="s">
        <v>44</v>
      </c>
      <c r="F416" s="25">
        <v>2</v>
      </c>
      <c r="G416" s="26">
        <v>2982.91</v>
      </c>
      <c r="H416" s="26">
        <v>2982.91</v>
      </c>
      <c r="I416" s="26">
        <v>5965.82</v>
      </c>
      <c r="S416" s="27"/>
    </row>
    <row r="417" spans="1:19" x14ac:dyDescent="0.25">
      <c r="A417" s="28"/>
      <c r="B417" s="29"/>
      <c r="C417" s="30"/>
      <c r="D417" s="24" t="s">
        <v>119</v>
      </c>
      <c r="E417" s="23" t="s">
        <v>120</v>
      </c>
      <c r="F417" s="25">
        <v>4</v>
      </c>
      <c r="G417" s="26">
        <v>2982.91</v>
      </c>
      <c r="H417" s="26">
        <v>2982.91</v>
      </c>
      <c r="I417" s="26">
        <v>11931.64</v>
      </c>
      <c r="S417" s="27"/>
    </row>
    <row r="418" spans="1:19" x14ac:dyDescent="0.25">
      <c r="A418" s="28"/>
      <c r="B418" s="29"/>
      <c r="C418" s="30"/>
      <c r="D418" s="24" t="s">
        <v>17</v>
      </c>
      <c r="E418" s="23" t="s">
        <v>18</v>
      </c>
      <c r="F418" s="25">
        <v>112</v>
      </c>
      <c r="G418" s="26">
        <v>2982.91</v>
      </c>
      <c r="H418" s="26">
        <v>2982.91</v>
      </c>
      <c r="I418" s="26">
        <v>334085.92</v>
      </c>
      <c r="S418" s="27"/>
    </row>
    <row r="419" spans="1:19" x14ac:dyDescent="0.25">
      <c r="A419" s="28"/>
      <c r="B419" s="29"/>
      <c r="C419" s="30"/>
      <c r="D419" s="24" t="s">
        <v>19</v>
      </c>
      <c r="E419" s="23" t="s">
        <v>20</v>
      </c>
      <c r="F419" s="25">
        <v>550</v>
      </c>
      <c r="G419" s="26">
        <v>2684.62</v>
      </c>
      <c r="H419" s="26">
        <v>2684.62</v>
      </c>
      <c r="I419" s="26">
        <v>1476541</v>
      </c>
      <c r="S419" s="27"/>
    </row>
    <row r="420" spans="1:19" ht="36" x14ac:dyDescent="0.25">
      <c r="A420" s="28"/>
      <c r="B420" s="29"/>
      <c r="C420" s="30"/>
      <c r="D420" s="24" t="s">
        <v>21</v>
      </c>
      <c r="E420" s="23" t="s">
        <v>22</v>
      </c>
      <c r="F420" s="25">
        <v>5</v>
      </c>
      <c r="G420" s="26">
        <v>4707.58</v>
      </c>
      <c r="H420" s="26">
        <v>4260.3599999999997</v>
      </c>
      <c r="I420" s="26">
        <v>22643.46</v>
      </c>
      <c r="S420" s="27"/>
    </row>
    <row r="421" spans="1:19" ht="24" x14ac:dyDescent="0.25">
      <c r="A421" s="28"/>
      <c r="B421" s="29"/>
      <c r="C421" s="30"/>
      <c r="D421" s="24" t="s">
        <v>45</v>
      </c>
      <c r="E421" s="23" t="s">
        <v>46</v>
      </c>
      <c r="F421" s="25">
        <v>19</v>
      </c>
      <c r="G421" s="26">
        <v>2982.91</v>
      </c>
      <c r="H421" s="26">
        <v>2982.91</v>
      </c>
      <c r="I421" s="26">
        <v>56675.289999999994</v>
      </c>
      <c r="S421" s="27"/>
    </row>
    <row r="422" spans="1:19" x14ac:dyDescent="0.25">
      <c r="A422" s="28"/>
      <c r="B422" s="29"/>
      <c r="C422" s="30"/>
      <c r="D422" s="24" t="s">
        <v>49</v>
      </c>
      <c r="E422" s="23" t="s">
        <v>50</v>
      </c>
      <c r="F422" s="25">
        <v>55</v>
      </c>
      <c r="G422" s="26">
        <v>2982.91</v>
      </c>
      <c r="H422" s="26">
        <v>2982.91</v>
      </c>
      <c r="I422" s="26">
        <v>164060.04999999999</v>
      </c>
      <c r="S422" s="27"/>
    </row>
    <row r="423" spans="1:19" x14ac:dyDescent="0.25">
      <c r="A423" s="28"/>
      <c r="B423" s="29"/>
      <c r="C423" s="30"/>
      <c r="D423" s="24" t="s">
        <v>23</v>
      </c>
      <c r="E423" s="23" t="s">
        <v>24</v>
      </c>
      <c r="F423" s="25">
        <v>765</v>
      </c>
      <c r="G423" s="26">
        <v>2634.9</v>
      </c>
      <c r="H423" s="26">
        <v>2634.9</v>
      </c>
      <c r="I423" s="26">
        <v>2015698.5</v>
      </c>
      <c r="S423" s="27"/>
    </row>
    <row r="424" spans="1:19" ht="24" x14ac:dyDescent="0.25">
      <c r="A424" s="28"/>
      <c r="B424" s="29"/>
      <c r="C424" s="30"/>
      <c r="D424" s="24" t="s">
        <v>77</v>
      </c>
      <c r="E424" s="23" t="s">
        <v>78</v>
      </c>
      <c r="F424" s="25">
        <v>1</v>
      </c>
      <c r="G424" s="26">
        <v>4707.58</v>
      </c>
      <c r="H424" s="26">
        <v>4260.3599999999997</v>
      </c>
      <c r="I424" s="26">
        <v>4260.3599999999997</v>
      </c>
      <c r="S424" s="27"/>
    </row>
    <row r="425" spans="1:19" x14ac:dyDescent="0.25">
      <c r="A425" s="28"/>
      <c r="B425" s="29"/>
      <c r="C425" s="30"/>
      <c r="D425" s="24" t="s">
        <v>79</v>
      </c>
      <c r="E425" s="23" t="s">
        <v>80</v>
      </c>
      <c r="F425" s="25">
        <v>75</v>
      </c>
      <c r="G425" s="26">
        <v>2982.91</v>
      </c>
      <c r="H425" s="26">
        <v>2982.91</v>
      </c>
      <c r="I425" s="26">
        <v>223718.25</v>
      </c>
      <c r="S425" s="27"/>
    </row>
    <row r="426" spans="1:19" x14ac:dyDescent="0.25">
      <c r="A426" s="28"/>
      <c r="B426" s="29"/>
      <c r="C426" s="30"/>
      <c r="D426" s="24" t="s">
        <v>33</v>
      </c>
      <c r="E426" s="23" t="s">
        <v>34</v>
      </c>
      <c r="F426" s="25">
        <v>621</v>
      </c>
      <c r="G426" s="26">
        <v>2982.91</v>
      </c>
      <c r="H426" s="26">
        <v>2982.91</v>
      </c>
      <c r="I426" s="26">
        <v>1852387.1099999999</v>
      </c>
      <c r="S426" s="27"/>
    </row>
    <row r="427" spans="1:19" ht="24" x14ac:dyDescent="0.25">
      <c r="A427" s="28"/>
      <c r="B427" s="29"/>
      <c r="C427" s="30"/>
      <c r="D427" s="24" t="s">
        <v>35</v>
      </c>
      <c r="E427" s="23" t="s">
        <v>36</v>
      </c>
      <c r="F427" s="25">
        <v>740</v>
      </c>
      <c r="G427" s="26">
        <v>3678.92</v>
      </c>
      <c r="H427" s="26">
        <v>3678.92</v>
      </c>
      <c r="I427" s="26">
        <v>2722400.8</v>
      </c>
      <c r="S427" s="27"/>
    </row>
    <row r="428" spans="1:19" ht="36" x14ac:dyDescent="0.25">
      <c r="A428" s="28"/>
      <c r="B428" s="29"/>
      <c r="C428" s="30"/>
      <c r="D428" s="24" t="s">
        <v>37</v>
      </c>
      <c r="E428" s="23" t="s">
        <v>38</v>
      </c>
      <c r="F428" s="25">
        <v>7</v>
      </c>
      <c r="G428" s="26">
        <v>5248.08</v>
      </c>
      <c r="H428" s="26">
        <v>4749.51</v>
      </c>
      <c r="I428" s="26">
        <v>35240.85</v>
      </c>
      <c r="S428" s="27"/>
    </row>
    <row r="429" spans="1:19" ht="24" x14ac:dyDescent="0.25">
      <c r="A429" s="28"/>
      <c r="B429" s="29"/>
      <c r="C429" s="30"/>
      <c r="D429" s="24" t="s">
        <v>95</v>
      </c>
      <c r="E429" s="23" t="s">
        <v>96</v>
      </c>
      <c r="F429" s="25">
        <v>2</v>
      </c>
      <c r="G429" s="26">
        <v>5248.08</v>
      </c>
      <c r="H429" s="26">
        <v>4749.51</v>
      </c>
      <c r="I429" s="26">
        <v>9499.02</v>
      </c>
      <c r="S429" s="27"/>
    </row>
    <row r="430" spans="1:19" ht="24" x14ac:dyDescent="0.25">
      <c r="A430" s="28"/>
      <c r="B430" s="29"/>
      <c r="C430" s="30"/>
      <c r="D430" s="24" t="s">
        <v>105</v>
      </c>
      <c r="E430" s="23" t="s">
        <v>106</v>
      </c>
      <c r="F430" s="25">
        <v>1</v>
      </c>
      <c r="G430" s="26">
        <v>4707.58</v>
      </c>
      <c r="H430" s="26">
        <v>4260.3599999999997</v>
      </c>
      <c r="I430" s="26">
        <v>4260.3599999999997</v>
      </c>
      <c r="S430" s="27"/>
    </row>
    <row r="431" spans="1:19" x14ac:dyDescent="0.25">
      <c r="A431" s="28"/>
      <c r="B431" s="29"/>
      <c r="C431" s="31" t="s">
        <v>153</v>
      </c>
      <c r="D431" s="32"/>
      <c r="E431" s="32"/>
      <c r="F431" s="33">
        <v>3446</v>
      </c>
      <c r="G431" s="34"/>
      <c r="H431" s="34"/>
      <c r="I431" s="34">
        <v>10392045.6</v>
      </c>
      <c r="S431" s="27"/>
    </row>
    <row r="432" spans="1:19" x14ac:dyDescent="0.25">
      <c r="A432" s="21">
        <v>26</v>
      </c>
      <c r="B432" s="22">
        <v>430336</v>
      </c>
      <c r="C432" s="23" t="s">
        <v>154</v>
      </c>
      <c r="D432" s="24" t="s">
        <v>57</v>
      </c>
      <c r="E432" s="23" t="s">
        <v>58</v>
      </c>
      <c r="F432" s="25">
        <v>1</v>
      </c>
      <c r="G432" s="26">
        <v>2982.91</v>
      </c>
      <c r="H432" s="26">
        <v>2982.91</v>
      </c>
      <c r="I432" s="26">
        <v>2982.91</v>
      </c>
      <c r="S432" s="27"/>
    </row>
    <row r="433" spans="1:19" ht="36" x14ac:dyDescent="0.25">
      <c r="A433" s="28"/>
      <c r="B433" s="29"/>
      <c r="C433" s="30"/>
      <c r="D433" s="24" t="s">
        <v>59</v>
      </c>
      <c r="E433" s="23" t="s">
        <v>60</v>
      </c>
      <c r="F433" s="25">
        <v>3</v>
      </c>
      <c r="G433" s="26">
        <v>4707.58</v>
      </c>
      <c r="H433" s="26">
        <v>4260.3599999999997</v>
      </c>
      <c r="I433" s="26">
        <v>13228.3</v>
      </c>
      <c r="S433" s="27"/>
    </row>
    <row r="434" spans="1:19" x14ac:dyDescent="0.25">
      <c r="A434" s="28"/>
      <c r="B434" s="29"/>
      <c r="C434" s="30"/>
      <c r="D434" s="24" t="s">
        <v>61</v>
      </c>
      <c r="E434" s="23" t="s">
        <v>62</v>
      </c>
      <c r="F434" s="25">
        <v>4</v>
      </c>
      <c r="G434" s="26">
        <v>2982.91</v>
      </c>
      <c r="H434" s="26">
        <v>2982.91</v>
      </c>
      <c r="I434" s="26">
        <v>11931.64</v>
      </c>
      <c r="S434" s="27"/>
    </row>
    <row r="435" spans="1:19" ht="24" x14ac:dyDescent="0.25">
      <c r="A435" s="28"/>
      <c r="B435" s="29"/>
      <c r="C435" s="30"/>
      <c r="D435" s="24" t="s">
        <v>41</v>
      </c>
      <c r="E435" s="23" t="s">
        <v>42</v>
      </c>
      <c r="F435" s="25">
        <v>20</v>
      </c>
      <c r="G435" s="26">
        <v>2982.91</v>
      </c>
      <c r="H435" s="26">
        <v>2982.91</v>
      </c>
      <c r="I435" s="26">
        <v>59658.2</v>
      </c>
      <c r="S435" s="27"/>
    </row>
    <row r="436" spans="1:19" x14ac:dyDescent="0.25">
      <c r="A436" s="28"/>
      <c r="B436" s="29"/>
      <c r="C436" s="30"/>
      <c r="D436" s="24" t="s">
        <v>93</v>
      </c>
      <c r="E436" s="23" t="s">
        <v>94</v>
      </c>
      <c r="F436" s="25">
        <v>17</v>
      </c>
      <c r="G436" s="26">
        <v>2982.91</v>
      </c>
      <c r="H436" s="26">
        <v>2982.91</v>
      </c>
      <c r="I436" s="26">
        <v>50709.47</v>
      </c>
      <c r="S436" s="27"/>
    </row>
    <row r="437" spans="1:19" x14ac:dyDescent="0.25">
      <c r="A437" s="28"/>
      <c r="B437" s="29"/>
      <c r="C437" s="30"/>
      <c r="D437" s="24" t="s">
        <v>43</v>
      </c>
      <c r="E437" s="23" t="s">
        <v>44</v>
      </c>
      <c r="F437" s="25">
        <v>7</v>
      </c>
      <c r="G437" s="26">
        <v>2982.91</v>
      </c>
      <c r="H437" s="26">
        <v>2982.91</v>
      </c>
      <c r="I437" s="26">
        <v>20880.37</v>
      </c>
      <c r="S437" s="27"/>
    </row>
    <row r="438" spans="1:19" x14ac:dyDescent="0.25">
      <c r="A438" s="28"/>
      <c r="B438" s="29"/>
      <c r="C438" s="30"/>
      <c r="D438" s="24" t="s">
        <v>17</v>
      </c>
      <c r="E438" s="23" t="s">
        <v>18</v>
      </c>
      <c r="F438" s="25">
        <v>13</v>
      </c>
      <c r="G438" s="26">
        <v>2982.91</v>
      </c>
      <c r="H438" s="26">
        <v>2982.91</v>
      </c>
      <c r="I438" s="26">
        <v>38777.83</v>
      </c>
      <c r="S438" s="27"/>
    </row>
    <row r="439" spans="1:19" x14ac:dyDescent="0.25">
      <c r="A439" s="28"/>
      <c r="B439" s="29"/>
      <c r="C439" s="30"/>
      <c r="D439" s="24" t="s">
        <v>121</v>
      </c>
      <c r="E439" s="23" t="s">
        <v>122</v>
      </c>
      <c r="F439" s="25">
        <v>17</v>
      </c>
      <c r="G439" s="26">
        <v>2982.91</v>
      </c>
      <c r="H439" s="26">
        <v>2982.91</v>
      </c>
      <c r="I439" s="26">
        <v>50709.47</v>
      </c>
      <c r="S439" s="27"/>
    </row>
    <row r="440" spans="1:19" ht="24" x14ac:dyDescent="0.25">
      <c r="A440" s="28"/>
      <c r="B440" s="29"/>
      <c r="C440" s="30"/>
      <c r="D440" s="24" t="s">
        <v>69</v>
      </c>
      <c r="E440" s="23" t="s">
        <v>70</v>
      </c>
      <c r="F440" s="25">
        <v>1</v>
      </c>
      <c r="G440" s="26">
        <v>4707.58</v>
      </c>
      <c r="H440" s="26">
        <v>4260.3599999999997</v>
      </c>
      <c r="I440" s="26">
        <v>4260.3599999999997</v>
      </c>
      <c r="S440" s="27"/>
    </row>
    <row r="441" spans="1:19" x14ac:dyDescent="0.25">
      <c r="A441" s="28"/>
      <c r="B441" s="29"/>
      <c r="C441" s="30"/>
      <c r="D441" s="24" t="s">
        <v>19</v>
      </c>
      <c r="E441" s="23" t="s">
        <v>20</v>
      </c>
      <c r="F441" s="25">
        <v>170</v>
      </c>
      <c r="G441" s="26">
        <v>2684.62</v>
      </c>
      <c r="H441" s="26">
        <v>2684.62</v>
      </c>
      <c r="I441" s="26">
        <v>456385.4</v>
      </c>
      <c r="S441" s="27"/>
    </row>
    <row r="442" spans="1:19" ht="36" x14ac:dyDescent="0.25">
      <c r="A442" s="28"/>
      <c r="B442" s="29"/>
      <c r="C442" s="30"/>
      <c r="D442" s="24" t="s">
        <v>21</v>
      </c>
      <c r="E442" s="23" t="s">
        <v>22</v>
      </c>
      <c r="F442" s="25">
        <v>532</v>
      </c>
      <c r="G442" s="26">
        <v>4707.58</v>
      </c>
      <c r="H442" s="26">
        <v>4260.3599999999997</v>
      </c>
      <c r="I442" s="26">
        <v>2428852.38</v>
      </c>
      <c r="S442" s="27"/>
    </row>
    <row r="443" spans="1:19" ht="24" x14ac:dyDescent="0.25">
      <c r="A443" s="28"/>
      <c r="B443" s="29"/>
      <c r="C443" s="30"/>
      <c r="D443" s="24" t="s">
        <v>45</v>
      </c>
      <c r="E443" s="23" t="s">
        <v>46</v>
      </c>
      <c r="F443" s="25">
        <v>209</v>
      </c>
      <c r="G443" s="26">
        <v>2982.91</v>
      </c>
      <c r="H443" s="26">
        <v>2982.91</v>
      </c>
      <c r="I443" s="26">
        <v>623428.18999999994</v>
      </c>
      <c r="S443" s="27"/>
    </row>
    <row r="444" spans="1:19" ht="24" x14ac:dyDescent="0.25">
      <c r="A444" s="28"/>
      <c r="B444" s="29"/>
      <c r="C444" s="30"/>
      <c r="D444" s="24" t="s">
        <v>47</v>
      </c>
      <c r="E444" s="23" t="s">
        <v>48</v>
      </c>
      <c r="F444" s="25">
        <v>7</v>
      </c>
      <c r="G444" s="26">
        <v>4437.33</v>
      </c>
      <c r="H444" s="26">
        <v>4015.78</v>
      </c>
      <c r="I444" s="26">
        <v>28953.56</v>
      </c>
      <c r="S444" s="27"/>
    </row>
    <row r="445" spans="1:19" x14ac:dyDescent="0.25">
      <c r="A445" s="28"/>
      <c r="B445" s="29"/>
      <c r="C445" s="30"/>
      <c r="D445" s="24" t="s">
        <v>49</v>
      </c>
      <c r="E445" s="23" t="s">
        <v>50</v>
      </c>
      <c r="F445" s="25">
        <v>264</v>
      </c>
      <c r="G445" s="26">
        <v>2982.91</v>
      </c>
      <c r="H445" s="26">
        <v>2982.91</v>
      </c>
      <c r="I445" s="26">
        <v>787488.24</v>
      </c>
      <c r="S445" s="27"/>
    </row>
    <row r="446" spans="1:19" x14ac:dyDescent="0.25">
      <c r="A446" s="28"/>
      <c r="B446" s="29"/>
      <c r="C446" s="30"/>
      <c r="D446" s="24" t="s">
        <v>23</v>
      </c>
      <c r="E446" s="23" t="s">
        <v>24</v>
      </c>
      <c r="F446" s="25">
        <v>10</v>
      </c>
      <c r="G446" s="26">
        <v>2634.9</v>
      </c>
      <c r="H446" s="26">
        <v>2634.9</v>
      </c>
      <c r="I446" s="26">
        <v>26349</v>
      </c>
      <c r="S446" s="27"/>
    </row>
    <row r="447" spans="1:19" ht="24" x14ac:dyDescent="0.25">
      <c r="A447" s="28"/>
      <c r="B447" s="29"/>
      <c r="C447" s="30"/>
      <c r="D447" s="24" t="s">
        <v>77</v>
      </c>
      <c r="E447" s="23" t="s">
        <v>78</v>
      </c>
      <c r="F447" s="25">
        <v>5</v>
      </c>
      <c r="G447" s="26">
        <v>4707.58</v>
      </c>
      <c r="H447" s="26">
        <v>4260.3599999999997</v>
      </c>
      <c r="I447" s="26">
        <v>21749.019999999997</v>
      </c>
      <c r="S447" s="27"/>
    </row>
    <row r="448" spans="1:19" x14ac:dyDescent="0.25">
      <c r="A448" s="28"/>
      <c r="B448" s="29"/>
      <c r="C448" s="30"/>
      <c r="D448" s="24" t="s">
        <v>79</v>
      </c>
      <c r="E448" s="23" t="s">
        <v>80</v>
      </c>
      <c r="F448" s="25">
        <v>1</v>
      </c>
      <c r="G448" s="26">
        <v>2982.91</v>
      </c>
      <c r="H448" s="26">
        <v>2982.91</v>
      </c>
      <c r="I448" s="26">
        <v>2982.91</v>
      </c>
      <c r="S448" s="27"/>
    </row>
    <row r="449" spans="1:19" ht="24" x14ac:dyDescent="0.25">
      <c r="A449" s="28"/>
      <c r="B449" s="29"/>
      <c r="C449" s="30"/>
      <c r="D449" s="24" t="s">
        <v>35</v>
      </c>
      <c r="E449" s="23" t="s">
        <v>36</v>
      </c>
      <c r="F449" s="25">
        <v>455</v>
      </c>
      <c r="G449" s="26">
        <v>3678.92</v>
      </c>
      <c r="H449" s="26">
        <v>3678.92</v>
      </c>
      <c r="I449" s="26">
        <v>1673908.5999999999</v>
      </c>
      <c r="S449" s="27"/>
    </row>
    <row r="450" spans="1:19" ht="36" x14ac:dyDescent="0.25">
      <c r="A450" s="28"/>
      <c r="B450" s="29"/>
      <c r="C450" s="30"/>
      <c r="D450" s="24" t="s">
        <v>131</v>
      </c>
      <c r="E450" s="23" t="s">
        <v>132</v>
      </c>
      <c r="F450" s="25">
        <v>69</v>
      </c>
      <c r="G450" s="26">
        <v>5248.08</v>
      </c>
      <c r="H450" s="26">
        <v>4749.51</v>
      </c>
      <c r="I450" s="26">
        <v>350151.84</v>
      </c>
      <c r="S450" s="27"/>
    </row>
    <row r="451" spans="1:19" x14ac:dyDescent="0.25">
      <c r="A451" s="28"/>
      <c r="B451" s="29"/>
      <c r="C451" s="31" t="s">
        <v>155</v>
      </c>
      <c r="D451" s="32"/>
      <c r="E451" s="32"/>
      <c r="F451" s="33">
        <v>1805</v>
      </c>
      <c r="G451" s="34"/>
      <c r="H451" s="34"/>
      <c r="I451" s="34">
        <v>6653387.6899999995</v>
      </c>
      <c r="S451" s="27"/>
    </row>
    <row r="452" spans="1:19" ht="24" x14ac:dyDescent="0.25">
      <c r="A452" s="21">
        <v>27</v>
      </c>
      <c r="B452" s="22">
        <v>430350</v>
      </c>
      <c r="C452" s="23" t="s">
        <v>156</v>
      </c>
      <c r="D452" s="24" t="s">
        <v>41</v>
      </c>
      <c r="E452" s="23" t="s">
        <v>42</v>
      </c>
      <c r="F452" s="25">
        <v>131</v>
      </c>
      <c r="G452" s="26">
        <v>2982.91</v>
      </c>
      <c r="H452" s="26">
        <v>2982.91</v>
      </c>
      <c r="I452" s="26">
        <v>390761.20999999996</v>
      </c>
      <c r="S452" s="27"/>
    </row>
    <row r="453" spans="1:19" x14ac:dyDescent="0.25">
      <c r="A453" s="28"/>
      <c r="B453" s="29"/>
      <c r="C453" s="30"/>
      <c r="D453" s="24" t="s">
        <v>43</v>
      </c>
      <c r="E453" s="23" t="s">
        <v>44</v>
      </c>
      <c r="F453" s="25">
        <v>24</v>
      </c>
      <c r="G453" s="26">
        <v>2982.91</v>
      </c>
      <c r="H453" s="26">
        <v>2982.91</v>
      </c>
      <c r="I453" s="26">
        <v>71589.84</v>
      </c>
      <c r="S453" s="27"/>
    </row>
    <row r="454" spans="1:19" x14ac:dyDescent="0.25">
      <c r="A454" s="28"/>
      <c r="B454" s="29"/>
      <c r="C454" s="30"/>
      <c r="D454" s="24" t="s">
        <v>17</v>
      </c>
      <c r="E454" s="23" t="s">
        <v>18</v>
      </c>
      <c r="F454" s="25">
        <v>16</v>
      </c>
      <c r="G454" s="26">
        <v>2982.91</v>
      </c>
      <c r="H454" s="26">
        <v>2982.91</v>
      </c>
      <c r="I454" s="26">
        <v>47726.559999999998</v>
      </c>
      <c r="S454" s="27"/>
    </row>
    <row r="455" spans="1:19" x14ac:dyDescent="0.25">
      <c r="A455" s="28"/>
      <c r="B455" s="29"/>
      <c r="C455" s="30"/>
      <c r="D455" s="24" t="s">
        <v>19</v>
      </c>
      <c r="E455" s="23" t="s">
        <v>20</v>
      </c>
      <c r="F455" s="25">
        <v>325</v>
      </c>
      <c r="G455" s="26">
        <v>2684.62</v>
      </c>
      <c r="H455" s="26">
        <v>2684.62</v>
      </c>
      <c r="I455" s="26">
        <v>872501.5</v>
      </c>
      <c r="S455" s="27"/>
    </row>
    <row r="456" spans="1:19" ht="36" x14ac:dyDescent="0.25">
      <c r="A456" s="28"/>
      <c r="B456" s="29"/>
      <c r="C456" s="30"/>
      <c r="D456" s="24" t="s">
        <v>21</v>
      </c>
      <c r="E456" s="23" t="s">
        <v>22</v>
      </c>
      <c r="F456" s="25">
        <v>66</v>
      </c>
      <c r="G456" s="26">
        <v>4707.58</v>
      </c>
      <c r="H456" s="26">
        <v>4260.3599999999997</v>
      </c>
      <c r="I456" s="26">
        <v>294600.36</v>
      </c>
      <c r="S456" s="27"/>
    </row>
    <row r="457" spans="1:19" x14ac:dyDescent="0.25">
      <c r="A457" s="28"/>
      <c r="B457" s="29"/>
      <c r="C457" s="30"/>
      <c r="D457" s="24" t="s">
        <v>23</v>
      </c>
      <c r="E457" s="23" t="s">
        <v>24</v>
      </c>
      <c r="F457" s="25">
        <v>167</v>
      </c>
      <c r="G457" s="26">
        <v>2634.9</v>
      </c>
      <c r="H457" s="26">
        <v>2634.9</v>
      </c>
      <c r="I457" s="26">
        <v>440028.30000000005</v>
      </c>
      <c r="S457" s="27"/>
    </row>
    <row r="458" spans="1:19" ht="24" x14ac:dyDescent="0.25">
      <c r="A458" s="28"/>
      <c r="B458" s="29"/>
      <c r="C458" s="30"/>
      <c r="D458" s="24" t="s">
        <v>31</v>
      </c>
      <c r="E458" s="23" t="s">
        <v>32</v>
      </c>
      <c r="F458" s="25">
        <v>29</v>
      </c>
      <c r="G458" s="26">
        <v>4707.58</v>
      </c>
      <c r="H458" s="26">
        <v>4260.3599999999997</v>
      </c>
      <c r="I458" s="26">
        <v>129364.29999999999</v>
      </c>
      <c r="S458" s="27"/>
    </row>
    <row r="459" spans="1:19" ht="24" x14ac:dyDescent="0.25">
      <c r="A459" s="28"/>
      <c r="B459" s="29"/>
      <c r="C459" s="30"/>
      <c r="D459" s="24" t="s">
        <v>35</v>
      </c>
      <c r="E459" s="23" t="s">
        <v>36</v>
      </c>
      <c r="F459" s="25">
        <v>94</v>
      </c>
      <c r="G459" s="26">
        <v>3678.92</v>
      </c>
      <c r="H459" s="26">
        <v>3678.92</v>
      </c>
      <c r="I459" s="26">
        <v>345818.48</v>
      </c>
      <c r="S459" s="27"/>
    </row>
    <row r="460" spans="1:19" ht="36" x14ac:dyDescent="0.25">
      <c r="A460" s="28"/>
      <c r="B460" s="29"/>
      <c r="C460" s="30"/>
      <c r="D460" s="24" t="s">
        <v>37</v>
      </c>
      <c r="E460" s="23" t="s">
        <v>38</v>
      </c>
      <c r="F460" s="25">
        <v>80</v>
      </c>
      <c r="G460" s="26">
        <v>5248.08</v>
      </c>
      <c r="H460" s="26">
        <v>4749.51</v>
      </c>
      <c r="I460" s="26">
        <v>393920.76</v>
      </c>
      <c r="S460" s="27"/>
    </row>
    <row r="461" spans="1:19" x14ac:dyDescent="0.25">
      <c r="A461" s="28"/>
      <c r="B461" s="29"/>
      <c r="C461" s="31" t="s">
        <v>157</v>
      </c>
      <c r="D461" s="32"/>
      <c r="E461" s="32"/>
      <c r="F461" s="33">
        <v>932</v>
      </c>
      <c r="G461" s="34"/>
      <c r="H461" s="34"/>
      <c r="I461" s="34">
        <v>2986311.3099999996</v>
      </c>
      <c r="S461" s="27"/>
    </row>
    <row r="462" spans="1:19" x14ac:dyDescent="0.25">
      <c r="A462" s="21">
        <v>28</v>
      </c>
      <c r="B462" s="22">
        <v>430378</v>
      </c>
      <c r="C462" s="23" t="s">
        <v>158</v>
      </c>
      <c r="D462" s="24" t="s">
        <v>19</v>
      </c>
      <c r="E462" s="23" t="s">
        <v>20</v>
      </c>
      <c r="F462" s="25">
        <v>8</v>
      </c>
      <c r="G462" s="26">
        <v>2684.62</v>
      </c>
      <c r="H462" s="26">
        <v>2684.62</v>
      </c>
      <c r="I462" s="26">
        <v>21476.959999999999</v>
      </c>
      <c r="S462" s="27"/>
    </row>
    <row r="463" spans="1:19" x14ac:dyDescent="0.25">
      <c r="A463" s="28"/>
      <c r="B463" s="29"/>
      <c r="C463" s="30"/>
      <c r="D463" s="24" t="s">
        <v>23</v>
      </c>
      <c r="E463" s="23" t="s">
        <v>24</v>
      </c>
      <c r="F463" s="25">
        <v>4</v>
      </c>
      <c r="G463" s="26">
        <v>2634.9</v>
      </c>
      <c r="H463" s="26">
        <v>2634.9</v>
      </c>
      <c r="I463" s="26">
        <v>10539.6</v>
      </c>
      <c r="S463" s="27"/>
    </row>
    <row r="464" spans="1:19" x14ac:dyDescent="0.25">
      <c r="A464" s="28"/>
      <c r="B464" s="29"/>
      <c r="C464" s="31" t="s">
        <v>159</v>
      </c>
      <c r="D464" s="32"/>
      <c r="E464" s="32"/>
      <c r="F464" s="33">
        <v>12</v>
      </c>
      <c r="G464" s="34"/>
      <c r="H464" s="34"/>
      <c r="I464" s="34">
        <v>32016.559999999998</v>
      </c>
      <c r="S464" s="27"/>
    </row>
    <row r="465" spans="1:19" ht="24" x14ac:dyDescent="0.25">
      <c r="A465" s="21">
        <v>29</v>
      </c>
      <c r="B465" s="22">
        <v>430386</v>
      </c>
      <c r="C465" s="23" t="s">
        <v>160</v>
      </c>
      <c r="D465" s="24" t="s">
        <v>41</v>
      </c>
      <c r="E465" s="23" t="s">
        <v>42</v>
      </c>
      <c r="F465" s="25">
        <v>150</v>
      </c>
      <c r="G465" s="26">
        <v>2982.91</v>
      </c>
      <c r="H465" s="26">
        <v>2982.91</v>
      </c>
      <c r="I465" s="26">
        <v>447436.5</v>
      </c>
      <c r="S465" s="27"/>
    </row>
    <row r="466" spans="1:19" x14ac:dyDescent="0.25">
      <c r="A466" s="28"/>
      <c r="B466" s="29"/>
      <c r="C466" s="30"/>
      <c r="D466" s="24" t="s">
        <v>43</v>
      </c>
      <c r="E466" s="23" t="s">
        <v>44</v>
      </c>
      <c r="F466" s="25">
        <v>30</v>
      </c>
      <c r="G466" s="26">
        <v>2982.91</v>
      </c>
      <c r="H466" s="26">
        <v>2982.91</v>
      </c>
      <c r="I466" s="26">
        <v>89487.3</v>
      </c>
      <c r="S466" s="27"/>
    </row>
    <row r="467" spans="1:19" x14ac:dyDescent="0.25">
      <c r="A467" s="28"/>
      <c r="B467" s="29"/>
      <c r="C467" s="30"/>
      <c r="D467" s="24" t="s">
        <v>17</v>
      </c>
      <c r="E467" s="23" t="s">
        <v>18</v>
      </c>
      <c r="F467" s="25">
        <v>232</v>
      </c>
      <c r="G467" s="26">
        <v>2982.91</v>
      </c>
      <c r="H467" s="26">
        <v>2982.91</v>
      </c>
      <c r="I467" s="26">
        <v>692035.12</v>
      </c>
      <c r="S467" s="27"/>
    </row>
    <row r="468" spans="1:19" x14ac:dyDescent="0.25">
      <c r="A468" s="28"/>
      <c r="B468" s="29"/>
      <c r="C468" s="30"/>
      <c r="D468" s="24" t="s">
        <v>19</v>
      </c>
      <c r="E468" s="23" t="s">
        <v>20</v>
      </c>
      <c r="F468" s="25">
        <v>35</v>
      </c>
      <c r="G468" s="26">
        <v>2684.62</v>
      </c>
      <c r="H468" s="26">
        <v>2684.62</v>
      </c>
      <c r="I468" s="26">
        <v>93961.7</v>
      </c>
      <c r="S468" s="27"/>
    </row>
    <row r="469" spans="1:19" ht="36" x14ac:dyDescent="0.25">
      <c r="A469" s="28"/>
      <c r="B469" s="29"/>
      <c r="C469" s="30"/>
      <c r="D469" s="24" t="s">
        <v>21</v>
      </c>
      <c r="E469" s="23" t="s">
        <v>22</v>
      </c>
      <c r="F469" s="25">
        <v>352</v>
      </c>
      <c r="G469" s="26">
        <v>4707.58</v>
      </c>
      <c r="H469" s="26">
        <v>4260.3599999999997</v>
      </c>
      <c r="I469" s="26">
        <v>1601612.88</v>
      </c>
      <c r="S469" s="27"/>
    </row>
    <row r="470" spans="1:19" x14ac:dyDescent="0.25">
      <c r="A470" s="28"/>
      <c r="B470" s="29"/>
      <c r="C470" s="30"/>
      <c r="D470" s="24" t="s">
        <v>71</v>
      </c>
      <c r="E470" s="23" t="s">
        <v>72</v>
      </c>
      <c r="F470" s="25">
        <v>419</v>
      </c>
      <c r="G470" s="26">
        <v>2982.91</v>
      </c>
      <c r="H470" s="26">
        <v>2982.91</v>
      </c>
      <c r="I470" s="26">
        <v>1249839.29</v>
      </c>
      <c r="S470" s="27"/>
    </row>
    <row r="471" spans="1:19" x14ac:dyDescent="0.25">
      <c r="A471" s="28"/>
      <c r="B471" s="29"/>
      <c r="C471" s="30"/>
      <c r="D471" s="24" t="s">
        <v>23</v>
      </c>
      <c r="E471" s="23" t="s">
        <v>24</v>
      </c>
      <c r="F471" s="25">
        <v>540</v>
      </c>
      <c r="G471" s="26">
        <v>2634.9</v>
      </c>
      <c r="H471" s="26">
        <v>2634.9</v>
      </c>
      <c r="I471" s="26">
        <v>1422846</v>
      </c>
      <c r="S471" s="27"/>
    </row>
    <row r="472" spans="1:19" x14ac:dyDescent="0.25">
      <c r="A472" s="28"/>
      <c r="B472" s="29"/>
      <c r="C472" s="30"/>
      <c r="D472" s="24" t="s">
        <v>79</v>
      </c>
      <c r="E472" s="23" t="s">
        <v>80</v>
      </c>
      <c r="F472" s="25">
        <v>121</v>
      </c>
      <c r="G472" s="26">
        <v>2982.91</v>
      </c>
      <c r="H472" s="26">
        <v>2982.91</v>
      </c>
      <c r="I472" s="26">
        <v>360932.11</v>
      </c>
      <c r="S472" s="27"/>
    </row>
    <row r="473" spans="1:19" ht="24" x14ac:dyDescent="0.25">
      <c r="A473" s="28"/>
      <c r="B473" s="29"/>
      <c r="C473" s="30"/>
      <c r="D473" s="24" t="s">
        <v>31</v>
      </c>
      <c r="E473" s="23" t="s">
        <v>32</v>
      </c>
      <c r="F473" s="25">
        <v>5</v>
      </c>
      <c r="G473" s="26">
        <v>4707.58</v>
      </c>
      <c r="H473" s="26">
        <v>4260.3599999999997</v>
      </c>
      <c r="I473" s="26">
        <v>21301.8</v>
      </c>
      <c r="S473" s="27"/>
    </row>
    <row r="474" spans="1:19" ht="24" x14ac:dyDescent="0.25">
      <c r="A474" s="28"/>
      <c r="B474" s="29"/>
      <c r="C474" s="30"/>
      <c r="D474" s="24" t="s">
        <v>35</v>
      </c>
      <c r="E474" s="23" t="s">
        <v>36</v>
      </c>
      <c r="F474" s="25">
        <v>95</v>
      </c>
      <c r="G474" s="26">
        <v>3678.92</v>
      </c>
      <c r="H474" s="26">
        <v>3678.92</v>
      </c>
      <c r="I474" s="26">
        <v>349497.4</v>
      </c>
    </row>
    <row r="475" spans="1:19" ht="36" x14ac:dyDescent="0.25">
      <c r="A475" s="28"/>
      <c r="B475" s="29"/>
      <c r="C475" s="30"/>
      <c r="D475" s="24" t="s">
        <v>37</v>
      </c>
      <c r="E475" s="23" t="s">
        <v>38</v>
      </c>
      <c r="F475" s="25">
        <v>611</v>
      </c>
      <c r="G475" s="26">
        <v>5248.08</v>
      </c>
      <c r="H475" s="26">
        <v>4749.51</v>
      </c>
      <c r="I475" s="26">
        <v>3107860.02</v>
      </c>
      <c r="P475" s="27"/>
      <c r="Q475" s="3"/>
    </row>
    <row r="476" spans="1:19" ht="24" x14ac:dyDescent="0.25">
      <c r="A476" s="28"/>
      <c r="B476" s="29"/>
      <c r="C476" s="30"/>
      <c r="D476" s="24" t="s">
        <v>95</v>
      </c>
      <c r="E476" s="23" t="s">
        <v>96</v>
      </c>
      <c r="F476" s="25">
        <v>3</v>
      </c>
      <c r="G476" s="26">
        <v>5248.08</v>
      </c>
      <c r="H476" s="26">
        <v>4749.51</v>
      </c>
      <c r="I476" s="26">
        <v>14248.53</v>
      </c>
    </row>
    <row r="477" spans="1:19" x14ac:dyDescent="0.25">
      <c r="A477" s="28"/>
      <c r="B477" s="29"/>
      <c r="C477" s="31" t="s">
        <v>161</v>
      </c>
      <c r="D477" s="32"/>
      <c r="E477" s="32"/>
      <c r="F477" s="33">
        <v>2593</v>
      </c>
      <c r="G477" s="34"/>
      <c r="H477" s="34"/>
      <c r="I477" s="34">
        <v>9451058.6500000004</v>
      </c>
    </row>
    <row r="478" spans="1:19" x14ac:dyDescent="0.25">
      <c r="A478" s="35" t="s">
        <v>162</v>
      </c>
      <c r="B478" s="36"/>
      <c r="C478" s="36"/>
      <c r="D478" s="36"/>
      <c r="E478" s="36"/>
      <c r="F478" s="37">
        <v>70863</v>
      </c>
      <c r="G478" s="38"/>
      <c r="H478" s="38"/>
      <c r="I478" s="39">
        <v>258715579.11000019</v>
      </c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zoomScaleNormal="100" workbookViewId="0">
      <selection activeCell="C9" sqref="C9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0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1"/>
    <col min="11" max="11" width="7" style="41" customWidth="1"/>
    <col min="12" max="12" width="19.28515625" style="41" customWidth="1"/>
    <col min="13" max="16384" width="9.140625" style="41"/>
  </cols>
  <sheetData>
    <row r="1" spans="1:8" x14ac:dyDescent="0.25">
      <c r="F1" s="3" t="s">
        <v>429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27.11.2025 № 15/8</v>
      </c>
    </row>
    <row r="7" spans="1:8" s="5" customFormat="1" ht="14.25" customHeight="1" x14ac:dyDescent="0.25">
      <c r="A7" s="1"/>
      <c r="B7" s="1"/>
      <c r="C7" s="2"/>
      <c r="D7" s="1"/>
      <c r="E7" s="40"/>
      <c r="F7" s="9" t="s">
        <v>163</v>
      </c>
    </row>
    <row r="8" spans="1:8" s="5" customFormat="1" ht="25.5" customHeight="1" x14ac:dyDescent="0.25">
      <c r="A8" s="1"/>
      <c r="B8" s="1"/>
      <c r="C8" s="2"/>
      <c r="D8" s="1"/>
      <c r="E8" s="40"/>
      <c r="F8" s="10" t="s">
        <v>0</v>
      </c>
    </row>
    <row r="9" spans="1:8" s="5" customFormat="1" x14ac:dyDescent="0.25">
      <c r="A9" s="1"/>
      <c r="B9" s="1"/>
      <c r="C9" s="2"/>
      <c r="D9" s="1"/>
      <c r="E9" s="40"/>
      <c r="F9" s="3" t="s">
        <v>1</v>
      </c>
    </row>
    <row r="10" spans="1:8" s="5" customFormat="1" x14ac:dyDescent="0.25">
      <c r="A10" s="1"/>
      <c r="B10" s="1"/>
      <c r="C10" s="2"/>
      <c r="D10" s="1"/>
      <c r="E10" s="40"/>
      <c r="F10" s="3" t="s">
        <v>2</v>
      </c>
    </row>
    <row r="11" spans="1:8" s="5" customFormat="1" x14ac:dyDescent="0.25">
      <c r="A11" s="1"/>
      <c r="B11" s="1"/>
      <c r="C11" s="2"/>
      <c r="D11" s="1"/>
      <c r="E11" s="40"/>
      <c r="F11" s="3" t="s">
        <v>4</v>
      </c>
    </row>
    <row r="12" spans="1:8" s="5" customFormat="1" x14ac:dyDescent="0.25">
      <c r="A12" s="1"/>
      <c r="B12" s="1"/>
      <c r="C12" s="2"/>
      <c r="D12" s="1"/>
      <c r="E12" s="40"/>
      <c r="F12" s="11" t="str">
        <f>'КТ 2025'!F12</f>
        <v>от 27.12.2024 № 18/14</v>
      </c>
    </row>
    <row r="14" spans="1:8" s="5" customFormat="1" ht="27.75" customHeight="1" x14ac:dyDescent="0.25">
      <c r="A14" s="99" t="s">
        <v>164</v>
      </c>
      <c r="B14" s="99"/>
      <c r="C14" s="99"/>
      <c r="D14" s="99"/>
      <c r="E14" s="99"/>
      <c r="F14" s="99"/>
      <c r="G14" s="99"/>
      <c r="H14" s="99"/>
    </row>
    <row r="15" spans="1:8" s="5" customFormat="1" x14ac:dyDescent="0.25">
      <c r="A15" s="1"/>
      <c r="B15" s="42"/>
      <c r="C15" s="42"/>
      <c r="D15" s="43"/>
      <c r="E15" s="42"/>
      <c r="F15" s="44"/>
      <c r="G15" s="45"/>
    </row>
    <row r="16" spans="1:8" s="5" customFormat="1" ht="48" x14ac:dyDescent="0.25">
      <c r="A16" s="17" t="s">
        <v>7</v>
      </c>
      <c r="B16" s="17" t="s">
        <v>8</v>
      </c>
      <c r="C16" s="46" t="s">
        <v>9</v>
      </c>
      <c r="D16" s="17" t="s">
        <v>10</v>
      </c>
      <c r="E16" s="17" t="s">
        <v>11</v>
      </c>
      <c r="F16" s="18" t="s">
        <v>12</v>
      </c>
      <c r="G16" s="19" t="s">
        <v>165</v>
      </c>
      <c r="H16" s="19" t="s">
        <v>15</v>
      </c>
    </row>
    <row r="17" spans="1:19" x14ac:dyDescent="0.25">
      <c r="A17" s="47">
        <v>1</v>
      </c>
      <c r="B17" s="22">
        <v>430037</v>
      </c>
      <c r="C17" s="23" t="s">
        <v>56</v>
      </c>
      <c r="D17" s="24" t="s">
        <v>166</v>
      </c>
      <c r="E17" s="23" t="s">
        <v>167</v>
      </c>
      <c r="F17" s="25">
        <v>31</v>
      </c>
      <c r="G17" s="48">
        <v>7075.36</v>
      </c>
      <c r="H17" s="26">
        <v>219336.16</v>
      </c>
      <c r="R17" s="49"/>
      <c r="S17" s="50"/>
    </row>
    <row r="18" spans="1:19" x14ac:dyDescent="0.25">
      <c r="A18" s="51"/>
      <c r="B18" s="29"/>
      <c r="C18" s="30"/>
      <c r="D18" s="24" t="s">
        <v>168</v>
      </c>
      <c r="E18" s="23" t="s">
        <v>169</v>
      </c>
      <c r="F18" s="25">
        <v>1697</v>
      </c>
      <c r="G18" s="52">
        <v>3710.34</v>
      </c>
      <c r="H18" s="26">
        <v>6296446.9800000004</v>
      </c>
      <c r="R18" s="49"/>
      <c r="S18" s="50"/>
    </row>
    <row r="19" spans="1:19" x14ac:dyDescent="0.25">
      <c r="A19" s="51"/>
      <c r="B19" s="29"/>
      <c r="C19" s="30"/>
      <c r="D19" s="24" t="s">
        <v>170</v>
      </c>
      <c r="E19" s="23" t="s">
        <v>171</v>
      </c>
      <c r="F19" s="25">
        <v>52</v>
      </c>
      <c r="G19" s="52">
        <v>7075.36</v>
      </c>
      <c r="H19" s="26">
        <v>367918.72</v>
      </c>
      <c r="R19" s="49"/>
      <c r="S19" s="50"/>
    </row>
    <row r="20" spans="1:19" x14ac:dyDescent="0.25">
      <c r="A20" s="51"/>
      <c r="B20" s="29"/>
      <c r="C20" s="30"/>
      <c r="D20" s="24" t="s">
        <v>172</v>
      </c>
      <c r="E20" s="23" t="s">
        <v>173</v>
      </c>
      <c r="F20" s="25">
        <v>392</v>
      </c>
      <c r="G20" s="52">
        <v>3942.24</v>
      </c>
      <c r="H20" s="26">
        <v>1545358.0799999998</v>
      </c>
      <c r="R20" s="49"/>
      <c r="S20" s="50"/>
    </row>
    <row r="21" spans="1:19" x14ac:dyDescent="0.25">
      <c r="A21" s="51"/>
      <c r="B21" s="29"/>
      <c r="C21" s="30"/>
      <c r="D21" s="24" t="s">
        <v>174</v>
      </c>
      <c r="E21" s="23" t="s">
        <v>175</v>
      </c>
      <c r="F21" s="25">
        <v>276</v>
      </c>
      <c r="G21" s="52">
        <v>3942.24</v>
      </c>
      <c r="H21" s="26">
        <v>1088058.24</v>
      </c>
      <c r="R21" s="49"/>
      <c r="S21" s="50"/>
    </row>
    <row r="22" spans="1:19" x14ac:dyDescent="0.25">
      <c r="A22" s="51"/>
      <c r="B22" s="29"/>
      <c r="C22" s="30"/>
      <c r="D22" s="24" t="s">
        <v>176</v>
      </c>
      <c r="E22" s="23" t="s">
        <v>177</v>
      </c>
      <c r="F22" s="25">
        <v>6</v>
      </c>
      <c r="G22" s="52">
        <v>6671.75</v>
      </c>
      <c r="H22" s="26">
        <v>40030.5</v>
      </c>
      <c r="R22" s="49"/>
      <c r="S22" s="50"/>
    </row>
    <row r="23" spans="1:19" x14ac:dyDescent="0.25">
      <c r="A23" s="51"/>
      <c r="B23" s="29"/>
      <c r="C23" s="30"/>
      <c r="D23" s="24" t="s">
        <v>178</v>
      </c>
      <c r="E23" s="23" t="s">
        <v>179</v>
      </c>
      <c r="F23" s="25">
        <v>10</v>
      </c>
      <c r="G23" s="52">
        <v>3942.24</v>
      </c>
      <c r="H23" s="26">
        <v>39422.399999999994</v>
      </c>
      <c r="R23" s="49"/>
      <c r="S23" s="50"/>
    </row>
    <row r="24" spans="1:19" x14ac:dyDescent="0.25">
      <c r="A24" s="51"/>
      <c r="B24" s="29"/>
      <c r="C24" s="30"/>
      <c r="D24" s="24" t="s">
        <v>180</v>
      </c>
      <c r="E24" s="23" t="s">
        <v>181</v>
      </c>
      <c r="F24" s="25">
        <v>155</v>
      </c>
      <c r="G24" s="52">
        <v>7075.36</v>
      </c>
      <c r="H24" s="26">
        <v>1096680.8</v>
      </c>
      <c r="R24" s="49"/>
      <c r="S24" s="50"/>
    </row>
    <row r="25" spans="1:19" x14ac:dyDescent="0.25">
      <c r="A25" s="51"/>
      <c r="B25" s="29"/>
      <c r="C25" s="30"/>
      <c r="D25" s="24" t="s">
        <v>182</v>
      </c>
      <c r="E25" s="23" t="s">
        <v>183</v>
      </c>
      <c r="F25" s="25">
        <v>1370</v>
      </c>
      <c r="G25" s="52">
        <v>4290.08</v>
      </c>
      <c r="H25" s="26">
        <v>5877409.5999999996</v>
      </c>
      <c r="R25" s="49"/>
      <c r="S25" s="50"/>
    </row>
    <row r="26" spans="1:19" x14ac:dyDescent="0.25">
      <c r="A26" s="51"/>
      <c r="B26" s="29"/>
      <c r="C26" s="30"/>
      <c r="D26" s="24" t="s">
        <v>184</v>
      </c>
      <c r="E26" s="23" t="s">
        <v>185</v>
      </c>
      <c r="F26" s="25">
        <v>469</v>
      </c>
      <c r="G26" s="52">
        <v>7075.36</v>
      </c>
      <c r="H26" s="26">
        <v>3318343.84</v>
      </c>
      <c r="R26" s="49"/>
      <c r="S26" s="50"/>
    </row>
    <row r="27" spans="1:19" x14ac:dyDescent="0.25">
      <c r="A27" s="51"/>
      <c r="B27" s="29"/>
      <c r="C27" s="30"/>
      <c r="D27" s="24" t="s">
        <v>186</v>
      </c>
      <c r="E27" s="23" t="s">
        <v>187</v>
      </c>
      <c r="F27" s="25">
        <v>38</v>
      </c>
      <c r="G27" s="52">
        <v>3942.24</v>
      </c>
      <c r="H27" s="26">
        <v>149805.12</v>
      </c>
      <c r="R27" s="49"/>
      <c r="S27" s="50"/>
    </row>
    <row r="28" spans="1:19" x14ac:dyDescent="0.25">
      <c r="A28" s="51"/>
      <c r="B28" s="29"/>
      <c r="C28" s="30"/>
      <c r="D28" s="24" t="s">
        <v>188</v>
      </c>
      <c r="E28" s="23" t="s">
        <v>189</v>
      </c>
      <c r="F28" s="25">
        <v>14</v>
      </c>
      <c r="G28" s="52">
        <v>3710.34</v>
      </c>
      <c r="H28" s="26">
        <v>51944.76</v>
      </c>
      <c r="R28" s="49"/>
      <c r="S28" s="50"/>
    </row>
    <row r="29" spans="1:19" x14ac:dyDescent="0.25">
      <c r="A29" s="51"/>
      <c r="B29" s="29"/>
      <c r="C29" s="30"/>
      <c r="D29" s="24" t="s">
        <v>190</v>
      </c>
      <c r="E29" s="23" t="s">
        <v>191</v>
      </c>
      <c r="F29" s="25">
        <v>52</v>
      </c>
      <c r="G29" s="52">
        <v>3710.34</v>
      </c>
      <c r="H29" s="26">
        <v>192937.68</v>
      </c>
      <c r="R29" s="49"/>
      <c r="S29" s="50"/>
    </row>
    <row r="30" spans="1:19" ht="24" x14ac:dyDescent="0.25">
      <c r="A30" s="51"/>
      <c r="B30" s="29"/>
      <c r="C30" s="30"/>
      <c r="D30" s="24" t="s">
        <v>192</v>
      </c>
      <c r="E30" s="23" t="s">
        <v>193</v>
      </c>
      <c r="F30" s="25">
        <v>88</v>
      </c>
      <c r="G30" s="52">
        <v>6268.14</v>
      </c>
      <c r="H30" s="26">
        <v>551596.32000000007</v>
      </c>
      <c r="R30" s="49"/>
      <c r="S30" s="50"/>
    </row>
    <row r="31" spans="1:19" x14ac:dyDescent="0.25">
      <c r="A31" s="51"/>
      <c r="B31" s="29"/>
      <c r="C31" s="30"/>
      <c r="D31" s="24" t="s">
        <v>194</v>
      </c>
      <c r="E31" s="23" t="s">
        <v>195</v>
      </c>
      <c r="F31" s="25">
        <v>177</v>
      </c>
      <c r="G31" s="52">
        <v>4406.03</v>
      </c>
      <c r="H31" s="26">
        <v>779867.30999999994</v>
      </c>
      <c r="R31" s="49"/>
      <c r="S31" s="50"/>
    </row>
    <row r="32" spans="1:19" ht="24" x14ac:dyDescent="0.25">
      <c r="A32" s="51"/>
      <c r="B32" s="29"/>
      <c r="C32" s="30"/>
      <c r="D32" s="24" t="s">
        <v>196</v>
      </c>
      <c r="E32" s="23" t="s">
        <v>197</v>
      </c>
      <c r="F32" s="25">
        <v>82</v>
      </c>
      <c r="G32" s="52">
        <v>7193.06</v>
      </c>
      <c r="H32" s="26">
        <v>589830.92000000004</v>
      </c>
      <c r="R32" s="49"/>
      <c r="S32" s="50"/>
    </row>
    <row r="33" spans="1:19" x14ac:dyDescent="0.25">
      <c r="A33" s="51"/>
      <c r="B33" s="29"/>
      <c r="C33" s="30"/>
      <c r="D33" s="24" t="s">
        <v>198</v>
      </c>
      <c r="E33" s="23" t="s">
        <v>199</v>
      </c>
      <c r="F33" s="25">
        <v>22</v>
      </c>
      <c r="G33" s="52">
        <v>4406.03</v>
      </c>
      <c r="H33" s="26">
        <v>96932.659999999989</v>
      </c>
      <c r="R33" s="49"/>
      <c r="S33" s="50"/>
    </row>
    <row r="34" spans="1:19" ht="24" x14ac:dyDescent="0.25">
      <c r="A34" s="51"/>
      <c r="B34" s="29"/>
      <c r="C34" s="30"/>
      <c r="D34" s="24" t="s">
        <v>200</v>
      </c>
      <c r="E34" s="23" t="s">
        <v>201</v>
      </c>
      <c r="F34" s="25">
        <v>8</v>
      </c>
      <c r="G34" s="52">
        <v>7193.06</v>
      </c>
      <c r="H34" s="26">
        <v>57544.480000000003</v>
      </c>
      <c r="R34" s="49"/>
      <c r="S34" s="50"/>
    </row>
    <row r="35" spans="1:19" x14ac:dyDescent="0.25">
      <c r="A35" s="51"/>
      <c r="B35" s="29"/>
      <c r="C35" s="30"/>
      <c r="D35" s="24" t="s">
        <v>202</v>
      </c>
      <c r="E35" s="23" t="s">
        <v>203</v>
      </c>
      <c r="F35" s="25">
        <v>32</v>
      </c>
      <c r="G35" s="52">
        <v>3942.24</v>
      </c>
      <c r="H35" s="26">
        <v>126151.67999999999</v>
      </c>
      <c r="R35" s="49"/>
      <c r="S35" s="50"/>
    </row>
    <row r="36" spans="1:19" x14ac:dyDescent="0.25">
      <c r="A36" s="51"/>
      <c r="B36" s="29"/>
      <c r="C36" s="31" t="s">
        <v>83</v>
      </c>
      <c r="D36" s="32"/>
      <c r="E36" s="32"/>
      <c r="F36" s="33">
        <v>4971</v>
      </c>
      <c r="G36" s="53"/>
      <c r="H36" s="34">
        <v>22485616.250000004</v>
      </c>
      <c r="R36" s="49"/>
      <c r="S36" s="50"/>
    </row>
    <row r="37" spans="1:19" ht="24" x14ac:dyDescent="0.25">
      <c r="A37" s="47">
        <v>2</v>
      </c>
      <c r="B37" s="22">
        <v>430038</v>
      </c>
      <c r="C37" s="23" t="s">
        <v>84</v>
      </c>
      <c r="D37" s="24" t="s">
        <v>204</v>
      </c>
      <c r="E37" s="23" t="s">
        <v>205</v>
      </c>
      <c r="F37" s="25">
        <v>6</v>
      </c>
      <c r="G37" s="52">
        <v>3942.24</v>
      </c>
      <c r="H37" s="26">
        <v>23653.439999999999</v>
      </c>
      <c r="R37" s="49"/>
      <c r="S37" s="50"/>
    </row>
    <row r="38" spans="1:19" x14ac:dyDescent="0.25">
      <c r="A38" s="51"/>
      <c r="B38" s="29"/>
      <c r="C38" s="30"/>
      <c r="D38" s="24" t="s">
        <v>166</v>
      </c>
      <c r="E38" s="23" t="s">
        <v>167</v>
      </c>
      <c r="F38" s="25">
        <v>100</v>
      </c>
      <c r="G38" s="52">
        <v>7075.36</v>
      </c>
      <c r="H38" s="26">
        <v>707536</v>
      </c>
      <c r="R38" s="49"/>
      <c r="S38" s="50"/>
    </row>
    <row r="39" spans="1:19" x14ac:dyDescent="0.25">
      <c r="A39" s="51"/>
      <c r="B39" s="29"/>
      <c r="C39" s="30"/>
      <c r="D39" s="24" t="s">
        <v>168</v>
      </c>
      <c r="E39" s="23" t="s">
        <v>169</v>
      </c>
      <c r="F39" s="25">
        <v>310</v>
      </c>
      <c r="G39" s="52">
        <v>3710.34</v>
      </c>
      <c r="H39" s="26">
        <v>1150205.4000000001</v>
      </c>
      <c r="R39" s="49"/>
      <c r="S39" s="50"/>
    </row>
    <row r="40" spans="1:19" x14ac:dyDescent="0.25">
      <c r="A40" s="51"/>
      <c r="B40" s="29"/>
      <c r="C40" s="30"/>
      <c r="D40" s="24" t="s">
        <v>170</v>
      </c>
      <c r="E40" s="23" t="s">
        <v>171</v>
      </c>
      <c r="F40" s="25">
        <v>349</v>
      </c>
      <c r="G40" s="52">
        <v>7075.36</v>
      </c>
      <c r="H40" s="26">
        <v>2469300.6399999997</v>
      </c>
      <c r="R40" s="49"/>
      <c r="S40" s="50"/>
    </row>
    <row r="41" spans="1:19" x14ac:dyDescent="0.25">
      <c r="A41" s="51"/>
      <c r="B41" s="29"/>
      <c r="C41" s="30"/>
      <c r="D41" s="24" t="s">
        <v>206</v>
      </c>
      <c r="E41" s="23" t="s">
        <v>207</v>
      </c>
      <c r="F41" s="25">
        <v>20</v>
      </c>
      <c r="G41" s="52">
        <v>3942.24</v>
      </c>
      <c r="H41" s="26">
        <v>78844.799999999988</v>
      </c>
      <c r="R41" s="49"/>
      <c r="S41" s="50"/>
    </row>
    <row r="42" spans="1:19" x14ac:dyDescent="0.25">
      <c r="A42" s="51"/>
      <c r="B42" s="29"/>
      <c r="C42" s="30"/>
      <c r="D42" s="24" t="s">
        <v>172</v>
      </c>
      <c r="E42" s="23" t="s">
        <v>173</v>
      </c>
      <c r="F42" s="25">
        <v>161</v>
      </c>
      <c r="G42" s="52">
        <v>3942.24</v>
      </c>
      <c r="H42" s="26">
        <v>634700.64</v>
      </c>
      <c r="R42" s="49"/>
      <c r="S42" s="50"/>
    </row>
    <row r="43" spans="1:19" x14ac:dyDescent="0.25">
      <c r="A43" s="51"/>
      <c r="B43" s="29"/>
      <c r="C43" s="30"/>
      <c r="D43" s="24" t="s">
        <v>208</v>
      </c>
      <c r="E43" s="23" t="s">
        <v>209</v>
      </c>
      <c r="F43" s="25">
        <v>1</v>
      </c>
      <c r="G43" s="52">
        <v>3942.24</v>
      </c>
      <c r="H43" s="26">
        <v>3942.24</v>
      </c>
      <c r="R43" s="49"/>
      <c r="S43" s="50"/>
    </row>
    <row r="44" spans="1:19" x14ac:dyDescent="0.25">
      <c r="A44" s="51"/>
      <c r="B44" s="29"/>
      <c r="C44" s="30"/>
      <c r="D44" s="24" t="s">
        <v>174</v>
      </c>
      <c r="E44" s="23" t="s">
        <v>175</v>
      </c>
      <c r="F44" s="25">
        <v>2</v>
      </c>
      <c r="G44" s="52">
        <v>3942.24</v>
      </c>
      <c r="H44" s="26">
        <v>7884.48</v>
      </c>
      <c r="R44" s="49"/>
      <c r="S44" s="50"/>
    </row>
    <row r="45" spans="1:19" x14ac:dyDescent="0.25">
      <c r="A45" s="51"/>
      <c r="B45" s="29"/>
      <c r="C45" s="30"/>
      <c r="D45" s="24" t="s">
        <v>176</v>
      </c>
      <c r="E45" s="23" t="s">
        <v>177</v>
      </c>
      <c r="F45" s="25">
        <v>2</v>
      </c>
      <c r="G45" s="52">
        <v>6671.75</v>
      </c>
      <c r="H45" s="26">
        <v>13343.5</v>
      </c>
      <c r="R45" s="49"/>
      <c r="S45" s="50"/>
    </row>
    <row r="46" spans="1:19" x14ac:dyDescent="0.25">
      <c r="A46" s="51"/>
      <c r="B46" s="29"/>
      <c r="C46" s="30"/>
      <c r="D46" s="24" t="s">
        <v>178</v>
      </c>
      <c r="E46" s="23" t="s">
        <v>179</v>
      </c>
      <c r="F46" s="25">
        <v>2</v>
      </c>
      <c r="G46" s="52">
        <v>3942.24</v>
      </c>
      <c r="H46" s="26">
        <v>7884.48</v>
      </c>
      <c r="R46" s="49"/>
      <c r="S46" s="50"/>
    </row>
    <row r="47" spans="1:19" x14ac:dyDescent="0.25">
      <c r="A47" s="51"/>
      <c r="B47" s="29"/>
      <c r="C47" s="30"/>
      <c r="D47" s="24" t="s">
        <v>180</v>
      </c>
      <c r="E47" s="23" t="s">
        <v>181</v>
      </c>
      <c r="F47" s="25">
        <v>130</v>
      </c>
      <c r="G47" s="52">
        <v>7075.36</v>
      </c>
      <c r="H47" s="26">
        <v>919796.79999999993</v>
      </c>
      <c r="R47" s="49"/>
      <c r="S47" s="50"/>
    </row>
    <row r="48" spans="1:19" x14ac:dyDescent="0.25">
      <c r="A48" s="51"/>
      <c r="B48" s="29"/>
      <c r="C48" s="30"/>
      <c r="D48" s="24" t="s">
        <v>182</v>
      </c>
      <c r="E48" s="23" t="s">
        <v>183</v>
      </c>
      <c r="F48" s="25">
        <v>865</v>
      </c>
      <c r="G48" s="52">
        <v>4290.08</v>
      </c>
      <c r="H48" s="26">
        <v>3710919.1999999997</v>
      </c>
      <c r="R48" s="49"/>
      <c r="S48" s="50"/>
    </row>
    <row r="49" spans="1:19" x14ac:dyDescent="0.25">
      <c r="A49" s="51"/>
      <c r="B49" s="29"/>
      <c r="C49" s="30"/>
      <c r="D49" s="24" t="s">
        <v>184</v>
      </c>
      <c r="E49" s="23" t="s">
        <v>185</v>
      </c>
      <c r="F49" s="25">
        <v>353</v>
      </c>
      <c r="G49" s="52">
        <v>7075.36</v>
      </c>
      <c r="H49" s="26">
        <v>2497602.08</v>
      </c>
      <c r="R49" s="49"/>
      <c r="S49" s="50"/>
    </row>
    <row r="50" spans="1:19" x14ac:dyDescent="0.25">
      <c r="A50" s="51"/>
      <c r="B50" s="29"/>
      <c r="C50" s="30"/>
      <c r="D50" s="24" t="s">
        <v>186</v>
      </c>
      <c r="E50" s="23" t="s">
        <v>187</v>
      </c>
      <c r="F50" s="25">
        <v>4</v>
      </c>
      <c r="G50" s="52">
        <v>3942.24</v>
      </c>
      <c r="H50" s="26">
        <v>15768.96</v>
      </c>
      <c r="R50" s="49"/>
      <c r="S50" s="50"/>
    </row>
    <row r="51" spans="1:19" x14ac:dyDescent="0.25">
      <c r="A51" s="51"/>
      <c r="B51" s="29"/>
      <c r="C51" s="30"/>
      <c r="D51" s="24" t="s">
        <v>188</v>
      </c>
      <c r="E51" s="23" t="s">
        <v>189</v>
      </c>
      <c r="F51" s="25">
        <v>1</v>
      </c>
      <c r="G51" s="52">
        <v>3710.34</v>
      </c>
      <c r="H51" s="26">
        <v>3710.34</v>
      </c>
      <c r="R51" s="49"/>
      <c r="S51" s="50"/>
    </row>
    <row r="52" spans="1:19" x14ac:dyDescent="0.25">
      <c r="A52" s="51"/>
      <c r="B52" s="29"/>
      <c r="C52" s="30"/>
      <c r="D52" s="24" t="s">
        <v>190</v>
      </c>
      <c r="E52" s="23" t="s">
        <v>191</v>
      </c>
      <c r="F52" s="25">
        <v>20</v>
      </c>
      <c r="G52" s="52">
        <v>3710.34</v>
      </c>
      <c r="H52" s="26">
        <v>74206.8</v>
      </c>
      <c r="R52" s="49"/>
      <c r="S52" s="50"/>
    </row>
    <row r="53" spans="1:19" ht="24" x14ac:dyDescent="0.25">
      <c r="A53" s="51"/>
      <c r="B53" s="29"/>
      <c r="C53" s="30"/>
      <c r="D53" s="24" t="s">
        <v>192</v>
      </c>
      <c r="E53" s="23" t="s">
        <v>193</v>
      </c>
      <c r="F53" s="25">
        <v>25</v>
      </c>
      <c r="G53" s="52">
        <v>6268.14</v>
      </c>
      <c r="H53" s="26">
        <v>156703.5</v>
      </c>
      <c r="R53" s="49"/>
      <c r="S53" s="50"/>
    </row>
    <row r="54" spans="1:19" x14ac:dyDescent="0.25">
      <c r="A54" s="51"/>
      <c r="B54" s="29"/>
      <c r="C54" s="30"/>
      <c r="D54" s="24" t="s">
        <v>194</v>
      </c>
      <c r="E54" s="23" t="s">
        <v>195</v>
      </c>
      <c r="F54" s="25">
        <v>10</v>
      </c>
      <c r="G54" s="52">
        <v>4406.03</v>
      </c>
      <c r="H54" s="26">
        <v>44060.299999999996</v>
      </c>
      <c r="R54" s="49"/>
      <c r="S54" s="50"/>
    </row>
    <row r="55" spans="1:19" ht="24" x14ac:dyDescent="0.25">
      <c r="A55" s="51"/>
      <c r="B55" s="29"/>
      <c r="C55" s="30"/>
      <c r="D55" s="24" t="s">
        <v>196</v>
      </c>
      <c r="E55" s="23" t="s">
        <v>197</v>
      </c>
      <c r="F55" s="25">
        <v>21</v>
      </c>
      <c r="G55" s="52">
        <v>7193.06</v>
      </c>
      <c r="H55" s="26">
        <v>151054.26</v>
      </c>
      <c r="R55" s="49"/>
      <c r="S55" s="50"/>
    </row>
    <row r="56" spans="1:19" x14ac:dyDescent="0.25">
      <c r="A56" s="51"/>
      <c r="B56" s="29"/>
      <c r="C56" s="30"/>
      <c r="D56" s="24" t="s">
        <v>198</v>
      </c>
      <c r="E56" s="23" t="s">
        <v>199</v>
      </c>
      <c r="F56" s="25">
        <v>1</v>
      </c>
      <c r="G56" s="52">
        <v>4406.03</v>
      </c>
      <c r="H56" s="26">
        <v>4406.03</v>
      </c>
      <c r="R56" s="49"/>
      <c r="S56" s="50"/>
    </row>
    <row r="57" spans="1:19" ht="24" x14ac:dyDescent="0.25">
      <c r="A57" s="51"/>
      <c r="B57" s="29"/>
      <c r="C57" s="30"/>
      <c r="D57" s="24" t="s">
        <v>200</v>
      </c>
      <c r="E57" s="23" t="s">
        <v>201</v>
      </c>
      <c r="F57" s="25">
        <v>2</v>
      </c>
      <c r="G57" s="52">
        <v>7193.06</v>
      </c>
      <c r="H57" s="26">
        <v>14386.12</v>
      </c>
      <c r="R57" s="49"/>
      <c r="S57" s="50"/>
    </row>
    <row r="58" spans="1:19" x14ac:dyDescent="0.25">
      <c r="A58" s="51"/>
      <c r="B58" s="29"/>
      <c r="C58" s="30"/>
      <c r="D58" s="24" t="s">
        <v>202</v>
      </c>
      <c r="E58" s="23" t="s">
        <v>203</v>
      </c>
      <c r="F58" s="25">
        <v>10</v>
      </c>
      <c r="G58" s="52">
        <v>3942.24</v>
      </c>
      <c r="H58" s="26">
        <v>39422.399999999994</v>
      </c>
      <c r="R58" s="49"/>
      <c r="S58" s="50"/>
    </row>
    <row r="59" spans="1:19" x14ac:dyDescent="0.25">
      <c r="A59" s="51"/>
      <c r="B59" s="29"/>
      <c r="C59" s="30"/>
      <c r="D59" s="24" t="s">
        <v>210</v>
      </c>
      <c r="E59" s="23" t="s">
        <v>211</v>
      </c>
      <c r="F59" s="25">
        <v>1</v>
      </c>
      <c r="G59" s="52">
        <v>3942.24</v>
      </c>
      <c r="H59" s="26">
        <v>3942.24</v>
      </c>
      <c r="R59" s="49"/>
      <c r="S59" s="50"/>
    </row>
    <row r="60" spans="1:19" x14ac:dyDescent="0.25">
      <c r="A60" s="51"/>
      <c r="B60" s="29"/>
      <c r="C60" s="30"/>
      <c r="D60" s="24" t="s">
        <v>212</v>
      </c>
      <c r="E60" s="23" t="s">
        <v>213</v>
      </c>
      <c r="F60" s="25">
        <v>1</v>
      </c>
      <c r="G60" s="52">
        <v>3942.24</v>
      </c>
      <c r="H60" s="26">
        <v>3942.24</v>
      </c>
      <c r="R60" s="49"/>
      <c r="S60" s="50"/>
    </row>
    <row r="61" spans="1:19" x14ac:dyDescent="0.25">
      <c r="A61" s="51"/>
      <c r="B61" s="29"/>
      <c r="C61" s="31" t="s">
        <v>91</v>
      </c>
      <c r="D61" s="32"/>
      <c r="E61" s="32"/>
      <c r="F61" s="33">
        <v>2397</v>
      </c>
      <c r="G61" s="53"/>
      <c r="H61" s="34">
        <v>12737216.890000001</v>
      </c>
      <c r="R61" s="49"/>
      <c r="S61" s="50"/>
    </row>
    <row r="62" spans="1:19" ht="24" x14ac:dyDescent="0.25">
      <c r="A62" s="47">
        <v>3</v>
      </c>
      <c r="B62" s="22">
        <v>430042</v>
      </c>
      <c r="C62" s="23" t="s">
        <v>92</v>
      </c>
      <c r="D62" s="24" t="s">
        <v>166</v>
      </c>
      <c r="E62" s="23" t="s">
        <v>167</v>
      </c>
      <c r="F62" s="25">
        <v>233</v>
      </c>
      <c r="G62" s="52">
        <v>7075.36</v>
      </c>
      <c r="H62" s="26">
        <v>1648558.88</v>
      </c>
      <c r="R62" s="49"/>
      <c r="S62" s="50"/>
    </row>
    <row r="63" spans="1:19" x14ac:dyDescent="0.25">
      <c r="A63" s="51"/>
      <c r="B63" s="29"/>
      <c r="C63" s="30"/>
      <c r="D63" s="24" t="s">
        <v>168</v>
      </c>
      <c r="E63" s="23" t="s">
        <v>169</v>
      </c>
      <c r="F63" s="25">
        <v>168</v>
      </c>
      <c r="G63" s="52">
        <v>3710.34</v>
      </c>
      <c r="H63" s="26">
        <v>623337.12</v>
      </c>
      <c r="R63" s="49"/>
      <c r="S63" s="50"/>
    </row>
    <row r="64" spans="1:19" x14ac:dyDescent="0.25">
      <c r="A64" s="51"/>
      <c r="B64" s="29"/>
      <c r="C64" s="30"/>
      <c r="D64" s="24" t="s">
        <v>170</v>
      </c>
      <c r="E64" s="23" t="s">
        <v>171</v>
      </c>
      <c r="F64" s="25">
        <v>57</v>
      </c>
      <c r="G64" s="52">
        <v>7075.36</v>
      </c>
      <c r="H64" s="26">
        <v>403295.51999999996</v>
      </c>
      <c r="R64" s="49"/>
      <c r="S64" s="50"/>
    </row>
    <row r="65" spans="1:19" x14ac:dyDescent="0.25">
      <c r="A65" s="51"/>
      <c r="B65" s="29"/>
      <c r="C65" s="30"/>
      <c r="D65" s="24" t="s">
        <v>172</v>
      </c>
      <c r="E65" s="23" t="s">
        <v>173</v>
      </c>
      <c r="F65" s="25">
        <v>60</v>
      </c>
      <c r="G65" s="52">
        <v>3942.24</v>
      </c>
      <c r="H65" s="26">
        <v>236534.39999999999</v>
      </c>
      <c r="R65" s="49"/>
      <c r="S65" s="50"/>
    </row>
    <row r="66" spans="1:19" x14ac:dyDescent="0.25">
      <c r="A66" s="51"/>
      <c r="B66" s="29"/>
      <c r="C66" s="30"/>
      <c r="D66" s="24" t="s">
        <v>214</v>
      </c>
      <c r="E66" s="23" t="s">
        <v>215</v>
      </c>
      <c r="F66" s="25">
        <v>9</v>
      </c>
      <c r="G66" s="52">
        <v>7075.36</v>
      </c>
      <c r="H66" s="26">
        <v>63678.239999999998</v>
      </c>
      <c r="R66" s="49"/>
      <c r="S66" s="50"/>
    </row>
    <row r="67" spans="1:19" x14ac:dyDescent="0.25">
      <c r="A67" s="51"/>
      <c r="B67" s="29"/>
      <c r="C67" s="30"/>
      <c r="D67" s="24" t="s">
        <v>174</v>
      </c>
      <c r="E67" s="23" t="s">
        <v>175</v>
      </c>
      <c r="F67" s="25">
        <v>5</v>
      </c>
      <c r="G67" s="52">
        <v>3942.24</v>
      </c>
      <c r="H67" s="26">
        <v>19711.199999999997</v>
      </c>
      <c r="R67" s="49"/>
      <c r="S67" s="50"/>
    </row>
    <row r="68" spans="1:19" x14ac:dyDescent="0.25">
      <c r="A68" s="51"/>
      <c r="B68" s="29"/>
      <c r="C68" s="30"/>
      <c r="D68" s="24" t="s">
        <v>216</v>
      </c>
      <c r="E68" s="23" t="s">
        <v>217</v>
      </c>
      <c r="F68" s="25">
        <v>9</v>
      </c>
      <c r="G68" s="52">
        <v>3942.24</v>
      </c>
      <c r="H68" s="26">
        <v>35480.159999999996</v>
      </c>
      <c r="R68" s="49"/>
      <c r="S68" s="50"/>
    </row>
    <row r="69" spans="1:19" x14ac:dyDescent="0.25">
      <c r="A69" s="51"/>
      <c r="B69" s="29"/>
      <c r="C69" s="30"/>
      <c r="D69" s="24" t="s">
        <v>218</v>
      </c>
      <c r="E69" s="23" t="s">
        <v>219</v>
      </c>
      <c r="F69" s="25">
        <v>24</v>
      </c>
      <c r="G69" s="52">
        <v>7075.36</v>
      </c>
      <c r="H69" s="26">
        <v>169808.63999999998</v>
      </c>
      <c r="R69" s="49"/>
      <c r="S69" s="50"/>
    </row>
    <row r="70" spans="1:19" x14ac:dyDescent="0.25">
      <c r="A70" s="51"/>
      <c r="B70" s="29"/>
      <c r="C70" s="30"/>
      <c r="D70" s="24" t="s">
        <v>182</v>
      </c>
      <c r="E70" s="23" t="s">
        <v>183</v>
      </c>
      <c r="F70" s="25">
        <v>150</v>
      </c>
      <c r="G70" s="52">
        <v>4290.08</v>
      </c>
      <c r="H70" s="26">
        <v>643512</v>
      </c>
      <c r="R70" s="49"/>
      <c r="S70" s="50"/>
    </row>
    <row r="71" spans="1:19" x14ac:dyDescent="0.25">
      <c r="A71" s="51"/>
      <c r="B71" s="29"/>
      <c r="C71" s="30"/>
      <c r="D71" s="24" t="s">
        <v>184</v>
      </c>
      <c r="E71" s="23" t="s">
        <v>185</v>
      </c>
      <c r="F71" s="25">
        <v>1519</v>
      </c>
      <c r="G71" s="52">
        <v>7075.36</v>
      </c>
      <c r="H71" s="26">
        <v>10747471.84</v>
      </c>
      <c r="R71" s="49"/>
      <c r="S71" s="50"/>
    </row>
    <row r="72" spans="1:19" x14ac:dyDescent="0.25">
      <c r="A72" s="51"/>
      <c r="B72" s="29"/>
      <c r="C72" s="30"/>
      <c r="D72" s="24" t="s">
        <v>190</v>
      </c>
      <c r="E72" s="23" t="s">
        <v>191</v>
      </c>
      <c r="F72" s="25">
        <v>367</v>
      </c>
      <c r="G72" s="52">
        <v>3710.34</v>
      </c>
      <c r="H72" s="26">
        <v>1361694.78</v>
      </c>
      <c r="R72" s="49"/>
      <c r="S72" s="50"/>
    </row>
    <row r="73" spans="1:19" ht="24" x14ac:dyDescent="0.25">
      <c r="A73" s="51"/>
      <c r="B73" s="29"/>
      <c r="C73" s="30"/>
      <c r="D73" s="24" t="s">
        <v>192</v>
      </c>
      <c r="E73" s="23" t="s">
        <v>193</v>
      </c>
      <c r="F73" s="25">
        <v>2518</v>
      </c>
      <c r="G73" s="52">
        <v>6268.14</v>
      </c>
      <c r="H73" s="26">
        <v>15783176.520000001</v>
      </c>
      <c r="R73" s="49"/>
      <c r="S73" s="50"/>
    </row>
    <row r="74" spans="1:19" x14ac:dyDescent="0.25">
      <c r="A74" s="51"/>
      <c r="B74" s="29"/>
      <c r="C74" s="30"/>
      <c r="D74" s="24" t="s">
        <v>194</v>
      </c>
      <c r="E74" s="23" t="s">
        <v>195</v>
      </c>
      <c r="F74" s="25">
        <v>100</v>
      </c>
      <c r="G74" s="52">
        <v>4406.03</v>
      </c>
      <c r="H74" s="26">
        <v>440603</v>
      </c>
      <c r="R74" s="49"/>
      <c r="S74" s="50"/>
    </row>
    <row r="75" spans="1:19" ht="24" x14ac:dyDescent="0.25">
      <c r="A75" s="51"/>
      <c r="B75" s="29"/>
      <c r="C75" s="30"/>
      <c r="D75" s="24" t="s">
        <v>196</v>
      </c>
      <c r="E75" s="23" t="s">
        <v>197</v>
      </c>
      <c r="F75" s="25">
        <v>968</v>
      </c>
      <c r="G75" s="52">
        <v>7193.06</v>
      </c>
      <c r="H75" s="26">
        <v>6962882.0800000001</v>
      </c>
      <c r="R75" s="49"/>
      <c r="S75" s="50"/>
    </row>
    <row r="76" spans="1:19" x14ac:dyDescent="0.25">
      <c r="A76" s="51"/>
      <c r="B76" s="29"/>
      <c r="C76" s="30"/>
      <c r="D76" s="24" t="s">
        <v>198</v>
      </c>
      <c r="E76" s="23" t="s">
        <v>199</v>
      </c>
      <c r="F76" s="25">
        <v>96</v>
      </c>
      <c r="G76" s="52">
        <v>4406.03</v>
      </c>
      <c r="H76" s="26">
        <v>422978.88</v>
      </c>
      <c r="R76" s="49"/>
      <c r="S76" s="50"/>
    </row>
    <row r="77" spans="1:19" ht="24" x14ac:dyDescent="0.25">
      <c r="A77" s="51"/>
      <c r="B77" s="29"/>
      <c r="C77" s="30"/>
      <c r="D77" s="24" t="s">
        <v>200</v>
      </c>
      <c r="E77" s="23" t="s">
        <v>201</v>
      </c>
      <c r="F77" s="25">
        <v>452</v>
      </c>
      <c r="G77" s="52">
        <v>7193.06</v>
      </c>
      <c r="H77" s="26">
        <v>3251263.12</v>
      </c>
      <c r="R77" s="49"/>
      <c r="S77" s="50"/>
    </row>
    <row r="78" spans="1:19" x14ac:dyDescent="0.25">
      <c r="A78" s="51"/>
      <c r="B78" s="29"/>
      <c r="C78" s="30"/>
      <c r="D78" s="24" t="s">
        <v>202</v>
      </c>
      <c r="E78" s="23" t="s">
        <v>203</v>
      </c>
      <c r="F78" s="25">
        <v>7</v>
      </c>
      <c r="G78" s="52">
        <v>3942.24</v>
      </c>
      <c r="H78" s="26">
        <v>27595.68</v>
      </c>
      <c r="R78" s="49"/>
      <c r="S78" s="50"/>
    </row>
    <row r="79" spans="1:19" x14ac:dyDescent="0.25">
      <c r="A79" s="51"/>
      <c r="B79" s="29"/>
      <c r="C79" s="31" t="s">
        <v>97</v>
      </c>
      <c r="D79" s="32"/>
      <c r="E79" s="32"/>
      <c r="F79" s="33">
        <v>6742</v>
      </c>
      <c r="G79" s="53"/>
      <c r="H79" s="34">
        <v>42841582.060000002</v>
      </c>
      <c r="R79" s="49"/>
      <c r="S79" s="50"/>
    </row>
    <row r="80" spans="1:19" ht="24" x14ac:dyDescent="0.25">
      <c r="A80" s="47">
        <v>4</v>
      </c>
      <c r="B80" s="22">
        <v>430048</v>
      </c>
      <c r="C80" s="23" t="s">
        <v>100</v>
      </c>
      <c r="D80" s="24" t="s">
        <v>168</v>
      </c>
      <c r="E80" s="23" t="s">
        <v>169</v>
      </c>
      <c r="F80" s="25">
        <v>930</v>
      </c>
      <c r="G80" s="52">
        <v>3710.34</v>
      </c>
      <c r="H80" s="26">
        <v>3450616.2</v>
      </c>
      <c r="R80" s="49"/>
      <c r="S80" s="50"/>
    </row>
    <row r="81" spans="1:19" x14ac:dyDescent="0.25">
      <c r="A81" s="51"/>
      <c r="B81" s="29"/>
      <c r="C81" s="30"/>
      <c r="D81" s="24" t="s">
        <v>172</v>
      </c>
      <c r="E81" s="23" t="s">
        <v>173</v>
      </c>
      <c r="F81" s="25">
        <v>1361</v>
      </c>
      <c r="G81" s="52">
        <v>3942.24</v>
      </c>
      <c r="H81" s="26">
        <v>5365388.6399999997</v>
      </c>
      <c r="R81" s="49"/>
      <c r="S81" s="50"/>
    </row>
    <row r="82" spans="1:19" x14ac:dyDescent="0.25">
      <c r="A82" s="51"/>
      <c r="B82" s="29"/>
      <c r="C82" s="30"/>
      <c r="D82" s="24" t="s">
        <v>182</v>
      </c>
      <c r="E82" s="23" t="s">
        <v>183</v>
      </c>
      <c r="F82" s="25">
        <v>226</v>
      </c>
      <c r="G82" s="52">
        <v>4290.08</v>
      </c>
      <c r="H82" s="26">
        <v>969558.08</v>
      </c>
      <c r="R82" s="49"/>
      <c r="S82" s="50"/>
    </row>
    <row r="83" spans="1:19" x14ac:dyDescent="0.25">
      <c r="A83" s="51"/>
      <c r="B83" s="29"/>
      <c r="C83" s="31" t="s">
        <v>103</v>
      </c>
      <c r="D83" s="32"/>
      <c r="E83" s="32"/>
      <c r="F83" s="33">
        <v>2517</v>
      </c>
      <c r="G83" s="53"/>
      <c r="H83" s="34">
        <v>9785562.9199999999</v>
      </c>
      <c r="R83" s="49"/>
      <c r="S83" s="50"/>
    </row>
    <row r="84" spans="1:19" ht="24" x14ac:dyDescent="0.25">
      <c r="A84" s="47">
        <v>5</v>
      </c>
      <c r="B84" s="22">
        <v>430324</v>
      </c>
      <c r="C84" s="23" t="s">
        <v>136</v>
      </c>
      <c r="D84" s="24" t="s">
        <v>204</v>
      </c>
      <c r="E84" s="23" t="s">
        <v>205</v>
      </c>
      <c r="F84" s="25">
        <v>28</v>
      </c>
      <c r="G84" s="52">
        <v>3865.1</v>
      </c>
      <c r="H84" s="26">
        <v>108222.8</v>
      </c>
      <c r="R84" s="49"/>
      <c r="S84" s="50"/>
    </row>
    <row r="85" spans="1:19" x14ac:dyDescent="0.25">
      <c r="A85" s="51"/>
      <c r="B85" s="29"/>
      <c r="C85" s="30"/>
      <c r="D85" s="24" t="s">
        <v>166</v>
      </c>
      <c r="E85" s="23" t="s">
        <v>167</v>
      </c>
      <c r="F85" s="25">
        <v>12</v>
      </c>
      <c r="G85" s="52">
        <v>6876.88</v>
      </c>
      <c r="H85" s="26">
        <v>82522.559999999998</v>
      </c>
      <c r="R85" s="49"/>
      <c r="S85" s="50"/>
    </row>
    <row r="86" spans="1:19" x14ac:dyDescent="0.25">
      <c r="A86" s="51"/>
      <c r="B86" s="29"/>
      <c r="C86" s="30"/>
      <c r="D86" s="24" t="s">
        <v>168</v>
      </c>
      <c r="E86" s="23" t="s">
        <v>169</v>
      </c>
      <c r="F86" s="25">
        <v>760</v>
      </c>
      <c r="G86" s="52">
        <v>3637.75</v>
      </c>
      <c r="H86" s="26">
        <v>2764690</v>
      </c>
      <c r="R86" s="49"/>
      <c r="S86" s="50"/>
    </row>
    <row r="87" spans="1:19" x14ac:dyDescent="0.25">
      <c r="A87" s="51"/>
      <c r="B87" s="29"/>
      <c r="C87" s="30"/>
      <c r="D87" s="24" t="s">
        <v>170</v>
      </c>
      <c r="E87" s="23" t="s">
        <v>171</v>
      </c>
      <c r="F87" s="25">
        <v>30</v>
      </c>
      <c r="G87" s="52">
        <v>6876.88</v>
      </c>
      <c r="H87" s="26">
        <v>206306.4</v>
      </c>
      <c r="R87" s="49"/>
      <c r="S87" s="50"/>
    </row>
    <row r="88" spans="1:19" x14ac:dyDescent="0.25">
      <c r="A88" s="51"/>
      <c r="B88" s="29"/>
      <c r="C88" s="30"/>
      <c r="D88" s="24" t="s">
        <v>172</v>
      </c>
      <c r="E88" s="23" t="s">
        <v>173</v>
      </c>
      <c r="F88" s="25">
        <v>414</v>
      </c>
      <c r="G88" s="52">
        <v>3865.1</v>
      </c>
      <c r="H88" s="26">
        <v>1600151.4</v>
      </c>
      <c r="R88" s="49"/>
      <c r="S88" s="50"/>
    </row>
    <row r="89" spans="1:19" x14ac:dyDescent="0.25">
      <c r="A89" s="51"/>
      <c r="B89" s="29"/>
      <c r="C89" s="30"/>
      <c r="D89" s="24" t="s">
        <v>178</v>
      </c>
      <c r="E89" s="23" t="s">
        <v>179</v>
      </c>
      <c r="F89" s="25">
        <v>14</v>
      </c>
      <c r="G89" s="52">
        <v>3865.1</v>
      </c>
      <c r="H89" s="26">
        <v>54111.4</v>
      </c>
      <c r="R89" s="49"/>
      <c r="S89" s="50"/>
    </row>
    <row r="90" spans="1:19" x14ac:dyDescent="0.25">
      <c r="A90" s="51"/>
      <c r="B90" s="29"/>
      <c r="C90" s="30"/>
      <c r="D90" s="24" t="s">
        <v>180</v>
      </c>
      <c r="E90" s="23" t="s">
        <v>181</v>
      </c>
      <c r="F90" s="25">
        <v>33</v>
      </c>
      <c r="G90" s="52">
        <v>6876.88</v>
      </c>
      <c r="H90" s="26">
        <v>226937.04</v>
      </c>
      <c r="R90" s="49"/>
      <c r="S90" s="50"/>
    </row>
    <row r="91" spans="1:19" x14ac:dyDescent="0.25">
      <c r="A91" s="51"/>
      <c r="B91" s="29"/>
      <c r="C91" s="30"/>
      <c r="D91" s="24" t="s">
        <v>182</v>
      </c>
      <c r="E91" s="23" t="s">
        <v>183</v>
      </c>
      <c r="F91" s="25">
        <v>1041</v>
      </c>
      <c r="G91" s="52">
        <v>4206.1400000000003</v>
      </c>
      <c r="H91" s="26">
        <v>4378591.74</v>
      </c>
      <c r="R91" s="49"/>
      <c r="S91" s="50"/>
    </row>
    <row r="92" spans="1:19" x14ac:dyDescent="0.25">
      <c r="A92" s="51"/>
      <c r="B92" s="29"/>
      <c r="C92" s="30"/>
      <c r="D92" s="24" t="s">
        <v>184</v>
      </c>
      <c r="E92" s="23" t="s">
        <v>185</v>
      </c>
      <c r="F92" s="25">
        <v>222</v>
      </c>
      <c r="G92" s="52">
        <v>6876.88</v>
      </c>
      <c r="H92" s="26">
        <v>1526667.36</v>
      </c>
      <c r="R92" s="49"/>
      <c r="S92" s="50"/>
    </row>
    <row r="93" spans="1:19" x14ac:dyDescent="0.25">
      <c r="A93" s="51"/>
      <c r="B93" s="29"/>
      <c r="C93" s="30"/>
      <c r="D93" s="24" t="s">
        <v>190</v>
      </c>
      <c r="E93" s="23" t="s">
        <v>191</v>
      </c>
      <c r="F93" s="25">
        <v>86</v>
      </c>
      <c r="G93" s="52">
        <v>3637.75</v>
      </c>
      <c r="H93" s="26">
        <v>312846.5</v>
      </c>
      <c r="R93" s="49"/>
      <c r="S93" s="50"/>
    </row>
    <row r="94" spans="1:19" ht="24" x14ac:dyDescent="0.25">
      <c r="A94" s="51"/>
      <c r="B94" s="29"/>
      <c r="C94" s="30"/>
      <c r="D94" s="24" t="s">
        <v>192</v>
      </c>
      <c r="E94" s="23" t="s">
        <v>193</v>
      </c>
      <c r="F94" s="25">
        <v>357</v>
      </c>
      <c r="G94" s="52">
        <v>6102.29</v>
      </c>
      <c r="H94" s="26">
        <v>2178517.5299999998</v>
      </c>
      <c r="R94" s="49"/>
      <c r="S94" s="50"/>
    </row>
    <row r="95" spans="1:19" x14ac:dyDescent="0.25">
      <c r="A95" s="51"/>
      <c r="B95" s="29"/>
      <c r="C95" s="30"/>
      <c r="D95" s="24" t="s">
        <v>194</v>
      </c>
      <c r="E95" s="23" t="s">
        <v>195</v>
      </c>
      <c r="F95" s="25">
        <v>81</v>
      </c>
      <c r="G95" s="52">
        <v>4319.83</v>
      </c>
      <c r="H95" s="26">
        <v>349906.23</v>
      </c>
      <c r="R95" s="49"/>
      <c r="S95" s="50"/>
    </row>
    <row r="96" spans="1:19" ht="24" x14ac:dyDescent="0.25">
      <c r="A96" s="51"/>
      <c r="B96" s="29"/>
      <c r="C96" s="30"/>
      <c r="D96" s="24" t="s">
        <v>196</v>
      </c>
      <c r="E96" s="23" t="s">
        <v>197</v>
      </c>
      <c r="F96" s="25">
        <v>104</v>
      </c>
      <c r="G96" s="52">
        <v>6979.22</v>
      </c>
      <c r="H96" s="26">
        <v>725838.88</v>
      </c>
      <c r="R96" s="49"/>
      <c r="S96" s="50"/>
    </row>
    <row r="97" spans="1:19" x14ac:dyDescent="0.25">
      <c r="A97" s="51"/>
      <c r="B97" s="29"/>
      <c r="C97" s="30"/>
      <c r="D97" s="24" t="s">
        <v>198</v>
      </c>
      <c r="E97" s="23" t="s">
        <v>199</v>
      </c>
      <c r="F97" s="25">
        <v>17</v>
      </c>
      <c r="G97" s="52">
        <v>4319.83</v>
      </c>
      <c r="H97" s="26">
        <v>73437.11</v>
      </c>
      <c r="R97" s="49"/>
      <c r="S97" s="50"/>
    </row>
    <row r="98" spans="1:19" ht="24" x14ac:dyDescent="0.25">
      <c r="A98" s="51"/>
      <c r="B98" s="29"/>
      <c r="C98" s="30"/>
      <c r="D98" s="24" t="s">
        <v>200</v>
      </c>
      <c r="E98" s="23" t="s">
        <v>201</v>
      </c>
      <c r="F98" s="25">
        <v>29</v>
      </c>
      <c r="G98" s="52">
        <v>6979.22</v>
      </c>
      <c r="H98" s="26">
        <v>202397.38</v>
      </c>
      <c r="R98" s="49"/>
      <c r="S98" s="50"/>
    </row>
    <row r="99" spans="1:19" x14ac:dyDescent="0.25">
      <c r="A99" s="51"/>
      <c r="B99" s="29"/>
      <c r="C99" s="30"/>
      <c r="D99" s="24" t="s">
        <v>202</v>
      </c>
      <c r="E99" s="23" t="s">
        <v>203</v>
      </c>
      <c r="F99" s="25">
        <v>38</v>
      </c>
      <c r="G99" s="52">
        <v>3865.1</v>
      </c>
      <c r="H99" s="26">
        <v>146873.79999999999</v>
      </c>
      <c r="R99" s="49"/>
      <c r="S99" s="50"/>
    </row>
    <row r="100" spans="1:19" x14ac:dyDescent="0.25">
      <c r="A100" s="51"/>
      <c r="B100" s="29"/>
      <c r="C100" s="31" t="s">
        <v>143</v>
      </c>
      <c r="D100" s="32"/>
      <c r="E100" s="32"/>
      <c r="F100" s="33">
        <v>3266</v>
      </c>
      <c r="G100" s="53"/>
      <c r="H100" s="34">
        <v>14938018.130000001</v>
      </c>
      <c r="R100" s="49"/>
      <c r="S100" s="50"/>
    </row>
    <row r="101" spans="1:19" x14ac:dyDescent="0.25">
      <c r="A101" s="47">
        <v>6</v>
      </c>
      <c r="B101" s="22">
        <v>430333</v>
      </c>
      <c r="C101" s="23" t="s">
        <v>150</v>
      </c>
      <c r="D101" s="24" t="s">
        <v>168</v>
      </c>
      <c r="E101" s="23" t="s">
        <v>169</v>
      </c>
      <c r="F101" s="25">
        <v>2863</v>
      </c>
      <c r="G101" s="52">
        <v>3710.34</v>
      </c>
      <c r="H101" s="26">
        <v>10622703.42</v>
      </c>
      <c r="R101" s="49"/>
      <c r="S101" s="50"/>
    </row>
    <row r="102" spans="1:19" x14ac:dyDescent="0.25">
      <c r="A102" s="51"/>
      <c r="B102" s="29"/>
      <c r="C102" s="30"/>
      <c r="D102" s="24" t="s">
        <v>170</v>
      </c>
      <c r="E102" s="23" t="s">
        <v>171</v>
      </c>
      <c r="F102" s="25">
        <v>58</v>
      </c>
      <c r="G102" s="52">
        <v>7075.36</v>
      </c>
      <c r="H102" s="26">
        <v>410370.88</v>
      </c>
      <c r="R102" s="49"/>
      <c r="S102" s="50"/>
    </row>
    <row r="103" spans="1:19" x14ac:dyDescent="0.25">
      <c r="A103" s="51"/>
      <c r="B103" s="29"/>
      <c r="C103" s="30"/>
      <c r="D103" s="24" t="s">
        <v>206</v>
      </c>
      <c r="E103" s="23" t="s">
        <v>207</v>
      </c>
      <c r="F103" s="25">
        <v>3</v>
      </c>
      <c r="G103" s="52">
        <v>3942.24</v>
      </c>
      <c r="H103" s="26">
        <v>11826.72</v>
      </c>
      <c r="R103" s="49"/>
      <c r="S103" s="50"/>
    </row>
    <row r="104" spans="1:19" x14ac:dyDescent="0.25">
      <c r="A104" s="51"/>
      <c r="B104" s="29"/>
      <c r="C104" s="30"/>
      <c r="D104" s="24" t="s">
        <v>172</v>
      </c>
      <c r="E104" s="23" t="s">
        <v>173</v>
      </c>
      <c r="F104" s="25">
        <v>395</v>
      </c>
      <c r="G104" s="52">
        <v>3942.24</v>
      </c>
      <c r="H104" s="26">
        <v>1557184.7999999998</v>
      </c>
      <c r="R104" s="49"/>
      <c r="S104" s="50"/>
    </row>
    <row r="105" spans="1:19" x14ac:dyDescent="0.25">
      <c r="A105" s="51"/>
      <c r="B105" s="29"/>
      <c r="C105" s="30"/>
      <c r="D105" s="24" t="s">
        <v>208</v>
      </c>
      <c r="E105" s="23" t="s">
        <v>209</v>
      </c>
      <c r="F105" s="25">
        <v>2</v>
      </c>
      <c r="G105" s="52">
        <v>3942.24</v>
      </c>
      <c r="H105" s="26">
        <v>7884.48</v>
      </c>
      <c r="R105" s="49"/>
      <c r="S105" s="50"/>
    </row>
    <row r="106" spans="1:19" x14ac:dyDescent="0.25">
      <c r="A106" s="51"/>
      <c r="B106" s="29"/>
      <c r="C106" s="30"/>
      <c r="D106" s="24" t="s">
        <v>174</v>
      </c>
      <c r="E106" s="23" t="s">
        <v>175</v>
      </c>
      <c r="F106" s="25">
        <v>62</v>
      </c>
      <c r="G106" s="52">
        <v>3942.24</v>
      </c>
      <c r="H106" s="26">
        <v>244418.87999999998</v>
      </c>
      <c r="R106" s="49"/>
      <c r="S106" s="50"/>
    </row>
    <row r="107" spans="1:19" x14ac:dyDescent="0.25">
      <c r="A107" s="51"/>
      <c r="B107" s="29"/>
      <c r="C107" s="30"/>
      <c r="D107" s="24" t="s">
        <v>220</v>
      </c>
      <c r="E107" s="23" t="s">
        <v>221</v>
      </c>
      <c r="F107" s="25">
        <v>12</v>
      </c>
      <c r="G107" s="52">
        <v>3710.34</v>
      </c>
      <c r="H107" s="26">
        <v>44524.08</v>
      </c>
      <c r="R107" s="49"/>
      <c r="S107" s="50"/>
    </row>
    <row r="108" spans="1:19" x14ac:dyDescent="0.25">
      <c r="A108" s="51"/>
      <c r="B108" s="29"/>
      <c r="C108" s="30"/>
      <c r="D108" s="24" t="s">
        <v>176</v>
      </c>
      <c r="E108" s="23" t="s">
        <v>177</v>
      </c>
      <c r="F108" s="25">
        <v>5</v>
      </c>
      <c r="G108" s="52">
        <v>6671.75</v>
      </c>
      <c r="H108" s="26">
        <v>33358.75</v>
      </c>
      <c r="R108" s="49"/>
      <c r="S108" s="50"/>
    </row>
    <row r="109" spans="1:19" x14ac:dyDescent="0.25">
      <c r="A109" s="51"/>
      <c r="B109" s="29"/>
      <c r="C109" s="30"/>
      <c r="D109" s="24" t="s">
        <v>178</v>
      </c>
      <c r="E109" s="23" t="s">
        <v>179</v>
      </c>
      <c r="F109" s="25">
        <v>7</v>
      </c>
      <c r="G109" s="52">
        <v>3942.24</v>
      </c>
      <c r="H109" s="26">
        <v>27595.68</v>
      </c>
      <c r="R109" s="49"/>
      <c r="S109" s="50"/>
    </row>
    <row r="110" spans="1:19" x14ac:dyDescent="0.25">
      <c r="A110" s="51"/>
      <c r="B110" s="29"/>
      <c r="C110" s="30"/>
      <c r="D110" s="24" t="s">
        <v>180</v>
      </c>
      <c r="E110" s="23" t="s">
        <v>181</v>
      </c>
      <c r="F110" s="25">
        <v>147</v>
      </c>
      <c r="G110" s="52">
        <v>7075.36</v>
      </c>
      <c r="H110" s="26">
        <v>1040077.9199999999</v>
      </c>
      <c r="R110" s="49"/>
      <c r="S110" s="50"/>
    </row>
    <row r="111" spans="1:19" x14ac:dyDescent="0.25">
      <c r="A111" s="51"/>
      <c r="B111" s="29"/>
      <c r="C111" s="30"/>
      <c r="D111" s="24" t="s">
        <v>182</v>
      </c>
      <c r="E111" s="23" t="s">
        <v>183</v>
      </c>
      <c r="F111" s="25">
        <v>1716</v>
      </c>
      <c r="G111" s="52">
        <v>4290.08</v>
      </c>
      <c r="H111" s="26">
        <v>7361777.2800000003</v>
      </c>
      <c r="R111" s="49"/>
      <c r="S111" s="50"/>
    </row>
    <row r="112" spans="1:19" x14ac:dyDescent="0.25">
      <c r="A112" s="51"/>
      <c r="B112" s="29"/>
      <c r="C112" s="30"/>
      <c r="D112" s="24" t="s">
        <v>184</v>
      </c>
      <c r="E112" s="23" t="s">
        <v>185</v>
      </c>
      <c r="F112" s="25">
        <v>564</v>
      </c>
      <c r="G112" s="52">
        <v>7075.36</v>
      </c>
      <c r="H112" s="26">
        <v>3990503.04</v>
      </c>
      <c r="R112" s="49"/>
      <c r="S112" s="50"/>
    </row>
    <row r="113" spans="1:19" x14ac:dyDescent="0.25">
      <c r="A113" s="51"/>
      <c r="B113" s="29"/>
      <c r="C113" s="30"/>
      <c r="D113" s="24" t="s">
        <v>186</v>
      </c>
      <c r="E113" s="23" t="s">
        <v>187</v>
      </c>
      <c r="F113" s="25">
        <v>19</v>
      </c>
      <c r="G113" s="52">
        <v>3942.24</v>
      </c>
      <c r="H113" s="26">
        <v>74902.559999999998</v>
      </c>
      <c r="R113" s="49"/>
      <c r="S113" s="50"/>
    </row>
    <row r="114" spans="1:19" x14ac:dyDescent="0.25">
      <c r="A114" s="51"/>
      <c r="B114" s="29"/>
      <c r="C114" s="30"/>
      <c r="D114" s="24" t="s">
        <v>188</v>
      </c>
      <c r="E114" s="23" t="s">
        <v>189</v>
      </c>
      <c r="F114" s="25">
        <v>12</v>
      </c>
      <c r="G114" s="52">
        <v>3710.34</v>
      </c>
      <c r="H114" s="26">
        <v>44524.08</v>
      </c>
      <c r="R114" s="49"/>
      <c r="S114" s="50"/>
    </row>
    <row r="115" spans="1:19" x14ac:dyDescent="0.25">
      <c r="A115" s="51"/>
      <c r="B115" s="29"/>
      <c r="C115" s="30"/>
      <c r="D115" s="24" t="s">
        <v>190</v>
      </c>
      <c r="E115" s="23" t="s">
        <v>191</v>
      </c>
      <c r="F115" s="25">
        <v>46</v>
      </c>
      <c r="G115" s="52">
        <v>3710.34</v>
      </c>
      <c r="H115" s="26">
        <v>170675.64</v>
      </c>
      <c r="R115" s="49"/>
      <c r="S115" s="50"/>
    </row>
    <row r="116" spans="1:19" ht="24" x14ac:dyDescent="0.25">
      <c r="A116" s="51"/>
      <c r="B116" s="29"/>
      <c r="C116" s="30"/>
      <c r="D116" s="24" t="s">
        <v>192</v>
      </c>
      <c r="E116" s="23" t="s">
        <v>193</v>
      </c>
      <c r="F116" s="25">
        <v>541</v>
      </c>
      <c r="G116" s="52">
        <v>6268.14</v>
      </c>
      <c r="H116" s="26">
        <v>3391063.74</v>
      </c>
      <c r="R116" s="49"/>
      <c r="S116" s="50"/>
    </row>
    <row r="117" spans="1:19" x14ac:dyDescent="0.25">
      <c r="A117" s="51"/>
      <c r="B117" s="29"/>
      <c r="C117" s="30"/>
      <c r="D117" s="24" t="s">
        <v>194</v>
      </c>
      <c r="E117" s="23" t="s">
        <v>195</v>
      </c>
      <c r="F117" s="25">
        <v>46</v>
      </c>
      <c r="G117" s="52">
        <v>4406.03</v>
      </c>
      <c r="H117" s="26">
        <v>202677.37999999998</v>
      </c>
      <c r="R117" s="49"/>
      <c r="S117" s="50"/>
    </row>
    <row r="118" spans="1:19" ht="24" x14ac:dyDescent="0.25">
      <c r="A118" s="51"/>
      <c r="B118" s="29"/>
      <c r="C118" s="30"/>
      <c r="D118" s="24" t="s">
        <v>196</v>
      </c>
      <c r="E118" s="23" t="s">
        <v>197</v>
      </c>
      <c r="F118" s="25">
        <v>174</v>
      </c>
      <c r="G118" s="52">
        <v>7193.06</v>
      </c>
      <c r="H118" s="26">
        <v>1251592.4400000002</v>
      </c>
      <c r="R118" s="49"/>
      <c r="S118" s="50"/>
    </row>
    <row r="119" spans="1:19" x14ac:dyDescent="0.25">
      <c r="A119" s="51"/>
      <c r="B119" s="29"/>
      <c r="C119" s="30"/>
      <c r="D119" s="24" t="s">
        <v>198</v>
      </c>
      <c r="E119" s="23" t="s">
        <v>199</v>
      </c>
      <c r="F119" s="25">
        <v>9</v>
      </c>
      <c r="G119" s="52">
        <v>4406.03</v>
      </c>
      <c r="H119" s="26">
        <v>39654.269999999997</v>
      </c>
      <c r="R119" s="49"/>
      <c r="S119" s="50"/>
    </row>
    <row r="120" spans="1:19" ht="24" x14ac:dyDescent="0.25">
      <c r="A120" s="51"/>
      <c r="B120" s="29"/>
      <c r="C120" s="30"/>
      <c r="D120" s="24" t="s">
        <v>200</v>
      </c>
      <c r="E120" s="23" t="s">
        <v>201</v>
      </c>
      <c r="F120" s="25">
        <v>24</v>
      </c>
      <c r="G120" s="52">
        <v>7193.06</v>
      </c>
      <c r="H120" s="26">
        <v>172633.44</v>
      </c>
      <c r="R120" s="49"/>
      <c r="S120" s="50"/>
    </row>
    <row r="121" spans="1:19" x14ac:dyDescent="0.25">
      <c r="A121" s="51"/>
      <c r="B121" s="29"/>
      <c r="C121" s="30"/>
      <c r="D121" s="24" t="s">
        <v>202</v>
      </c>
      <c r="E121" s="23" t="s">
        <v>203</v>
      </c>
      <c r="F121" s="25">
        <v>2</v>
      </c>
      <c r="G121" s="52">
        <v>3942.24</v>
      </c>
      <c r="H121" s="26">
        <v>7884.48</v>
      </c>
      <c r="R121" s="49"/>
      <c r="S121" s="50"/>
    </row>
    <row r="122" spans="1:19" x14ac:dyDescent="0.25">
      <c r="A122" s="51"/>
      <c r="B122" s="29"/>
      <c r="C122" s="30"/>
      <c r="D122" s="24" t="s">
        <v>222</v>
      </c>
      <c r="E122" s="23" t="s">
        <v>223</v>
      </c>
      <c r="F122" s="25">
        <v>2</v>
      </c>
      <c r="G122" s="52">
        <v>3942.24</v>
      </c>
      <c r="H122" s="26">
        <v>7884.48</v>
      </c>
      <c r="R122" s="49"/>
      <c r="S122" s="50"/>
    </row>
    <row r="123" spans="1:19" x14ac:dyDescent="0.25">
      <c r="A123" s="51"/>
      <c r="B123" s="29"/>
      <c r="C123" s="31" t="s">
        <v>151</v>
      </c>
      <c r="D123" s="32"/>
      <c r="E123" s="32"/>
      <c r="F123" s="33">
        <v>6709</v>
      </c>
      <c r="G123" s="53"/>
      <c r="H123" s="34">
        <v>30715718.439999998</v>
      </c>
      <c r="R123" s="49"/>
      <c r="S123" s="50"/>
    </row>
    <row r="124" spans="1:19" x14ac:dyDescent="0.25">
      <c r="A124" s="47">
        <v>7</v>
      </c>
      <c r="B124" s="22">
        <v>430378</v>
      </c>
      <c r="C124" s="23" t="s">
        <v>158</v>
      </c>
      <c r="D124" s="24" t="s">
        <v>168</v>
      </c>
      <c r="E124" s="23" t="s">
        <v>169</v>
      </c>
      <c r="F124" s="25">
        <v>157</v>
      </c>
      <c r="G124" s="52">
        <v>3710.34</v>
      </c>
      <c r="H124" s="26">
        <v>582523.38</v>
      </c>
      <c r="R124" s="49"/>
      <c r="S124" s="50"/>
    </row>
    <row r="125" spans="1:19" x14ac:dyDescent="0.25">
      <c r="A125" s="51"/>
      <c r="B125" s="29"/>
      <c r="C125" s="30"/>
      <c r="D125" s="24" t="s">
        <v>182</v>
      </c>
      <c r="E125" s="23" t="s">
        <v>183</v>
      </c>
      <c r="F125" s="25">
        <v>260</v>
      </c>
      <c r="G125" s="52">
        <v>4290.08</v>
      </c>
      <c r="H125" s="26">
        <v>1115420.8</v>
      </c>
    </row>
    <row r="126" spans="1:19" x14ac:dyDescent="0.25">
      <c r="A126" s="51"/>
      <c r="B126" s="29"/>
      <c r="C126" s="31" t="s">
        <v>159</v>
      </c>
      <c r="D126" s="32"/>
      <c r="E126" s="32"/>
      <c r="F126" s="33">
        <v>417</v>
      </c>
      <c r="G126" s="53"/>
      <c r="H126" s="34">
        <v>1697944.1800000002</v>
      </c>
    </row>
    <row r="127" spans="1:19" x14ac:dyDescent="0.25">
      <c r="A127" s="35" t="s">
        <v>224</v>
      </c>
      <c r="B127" s="36"/>
      <c r="C127" s="36"/>
      <c r="D127" s="36"/>
      <c r="E127" s="36"/>
      <c r="F127" s="37">
        <v>27019</v>
      </c>
      <c r="G127" s="54"/>
      <c r="H127" s="39">
        <v>135201658.87</v>
      </c>
      <c r="O127" s="49"/>
      <c r="Q127" s="50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1"/>
  <sheetViews>
    <sheetView zoomScaleNormal="100" workbookViewId="0">
      <selection activeCell="F1" sqref="F1"/>
    </sheetView>
  </sheetViews>
  <sheetFormatPr defaultRowHeight="12" x14ac:dyDescent="0.25"/>
  <cols>
    <col min="1" max="1" width="6.28515625" style="1" customWidth="1"/>
    <col min="2" max="2" width="10.28515625" style="55" bestFit="1" customWidth="1"/>
    <col min="3" max="3" width="48.42578125" style="2" customWidth="1"/>
    <col min="4" max="4" width="15" style="1" bestFit="1" customWidth="1"/>
    <col min="5" max="5" width="62" style="40" customWidth="1"/>
    <col min="6" max="6" width="11.5703125" style="57" customWidth="1"/>
    <col min="7" max="7" width="12.85546875" style="56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430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4</v>
      </c>
    </row>
    <row r="6" spans="1:42" x14ac:dyDescent="0.25">
      <c r="F6" s="3" t="str">
        <f>'КТ 2025'!F5</f>
        <v>от 27.11.2025 № 15/8</v>
      </c>
    </row>
    <row r="7" spans="1:42" x14ac:dyDescent="0.25">
      <c r="G7" s="8"/>
    </row>
    <row r="8" spans="1:42" ht="12.75" customHeight="1" x14ac:dyDescent="0.25">
      <c r="F8" s="9" t="s">
        <v>225</v>
      </c>
      <c r="G8" s="8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5"/>
    </row>
    <row r="9" spans="1:42" ht="27.75" customHeight="1" x14ac:dyDescent="0.25">
      <c r="F9" s="10" t="s">
        <v>0</v>
      </c>
      <c r="G9" s="8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5"/>
    </row>
    <row r="10" spans="1:42" x14ac:dyDescent="0.25">
      <c r="F10" s="3" t="s">
        <v>1</v>
      </c>
      <c r="G10" s="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5"/>
    </row>
    <row r="11" spans="1:42" x14ac:dyDescent="0.25">
      <c r="F11" s="3" t="s">
        <v>2</v>
      </c>
      <c r="G11" s="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5"/>
    </row>
    <row r="12" spans="1:42" x14ac:dyDescent="0.25">
      <c r="F12" s="3" t="s">
        <v>4</v>
      </c>
      <c r="G12" s="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5"/>
    </row>
    <row r="13" spans="1:42" x14ac:dyDescent="0.25">
      <c r="F13" s="11" t="str">
        <f>'КТ 2025'!F12</f>
        <v>от 27.12.2024 № 18/14</v>
      </c>
      <c r="G13" s="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5"/>
    </row>
    <row r="14" spans="1:42" x14ac:dyDescent="0.25"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</row>
    <row r="15" spans="1:42" ht="30" customHeight="1" x14ac:dyDescent="0.25">
      <c r="A15" s="100" t="s">
        <v>226</v>
      </c>
      <c r="B15" s="100"/>
      <c r="C15" s="100"/>
      <c r="D15" s="100"/>
      <c r="E15" s="100"/>
      <c r="F15" s="100"/>
      <c r="G15" s="100"/>
      <c r="H15" s="100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42" ht="17.25" customHeight="1" x14ac:dyDescent="0.25">
      <c r="A16" s="58"/>
      <c r="B16" s="58"/>
      <c r="C16" s="58"/>
      <c r="D16" s="58"/>
      <c r="E16" s="58"/>
      <c r="F16" s="59"/>
      <c r="G16" s="60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</row>
    <row r="17" spans="1:42" ht="48" x14ac:dyDescent="0.25">
      <c r="A17" s="17" t="s">
        <v>7</v>
      </c>
      <c r="B17" s="17" t="s">
        <v>8</v>
      </c>
      <c r="C17" s="46" t="s">
        <v>9</v>
      </c>
      <c r="D17" s="17" t="s">
        <v>10</v>
      </c>
      <c r="E17" s="17" t="s">
        <v>11</v>
      </c>
      <c r="F17" s="18" t="s">
        <v>12</v>
      </c>
      <c r="G17" s="19" t="s">
        <v>165</v>
      </c>
      <c r="H17" s="19" t="s">
        <v>15</v>
      </c>
    </row>
    <row r="18" spans="1:42" x14ac:dyDescent="0.25">
      <c r="A18" s="62">
        <v>1</v>
      </c>
      <c r="B18" s="22">
        <v>430004</v>
      </c>
      <c r="C18" s="23" t="s">
        <v>28</v>
      </c>
      <c r="D18" s="24" t="s">
        <v>227</v>
      </c>
      <c r="E18" s="23" t="s">
        <v>228</v>
      </c>
      <c r="F18" s="25">
        <v>1297</v>
      </c>
      <c r="G18" s="48">
        <v>707.21</v>
      </c>
      <c r="H18" s="26">
        <v>917251.37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8"/>
      <c r="B19" s="29"/>
      <c r="C19" s="30"/>
      <c r="D19" s="24" t="s">
        <v>229</v>
      </c>
      <c r="E19" s="23" t="s">
        <v>230</v>
      </c>
      <c r="F19" s="25">
        <v>57</v>
      </c>
      <c r="G19" s="52">
        <v>707.21</v>
      </c>
      <c r="H19" s="26">
        <v>40310.97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8"/>
      <c r="B20" s="29"/>
      <c r="C20" s="30"/>
      <c r="D20" s="24" t="s">
        <v>231</v>
      </c>
      <c r="E20" s="23" t="s">
        <v>232</v>
      </c>
      <c r="F20" s="25">
        <v>64</v>
      </c>
      <c r="G20" s="52">
        <v>707.21</v>
      </c>
      <c r="H20" s="26">
        <v>45261.440000000002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8"/>
      <c r="B21" s="29"/>
      <c r="C21" s="30"/>
      <c r="D21" s="24" t="s">
        <v>233</v>
      </c>
      <c r="E21" s="23" t="s">
        <v>234</v>
      </c>
      <c r="F21" s="25">
        <v>1807</v>
      </c>
      <c r="G21" s="52">
        <v>707.21</v>
      </c>
      <c r="H21" s="26">
        <v>1277928.47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8"/>
      <c r="B22" s="29"/>
      <c r="C22" s="30"/>
      <c r="D22" s="24" t="s">
        <v>235</v>
      </c>
      <c r="E22" s="23" t="s">
        <v>236</v>
      </c>
      <c r="F22" s="25">
        <v>393</v>
      </c>
      <c r="G22" s="52">
        <v>707.21</v>
      </c>
      <c r="H22" s="26">
        <v>277933.53000000003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8"/>
      <c r="B23" s="29"/>
      <c r="C23" s="30"/>
      <c r="D23" s="24" t="s">
        <v>237</v>
      </c>
      <c r="E23" s="23" t="s">
        <v>238</v>
      </c>
      <c r="F23" s="25">
        <v>1281</v>
      </c>
      <c r="G23" s="52">
        <v>707.21</v>
      </c>
      <c r="H23" s="26">
        <v>905936.01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8"/>
      <c r="B24" s="29"/>
      <c r="C24" s="31" t="s">
        <v>39</v>
      </c>
      <c r="D24" s="32"/>
      <c r="E24" s="32"/>
      <c r="F24" s="33">
        <v>4899</v>
      </c>
      <c r="G24" s="53"/>
      <c r="H24" s="34">
        <v>3464621.79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1">
        <v>2</v>
      </c>
      <c r="B25" s="22">
        <v>430014</v>
      </c>
      <c r="C25" s="23" t="s">
        <v>54</v>
      </c>
      <c r="D25" s="24" t="s">
        <v>227</v>
      </c>
      <c r="E25" s="23" t="s">
        <v>228</v>
      </c>
      <c r="F25" s="25">
        <v>1753</v>
      </c>
      <c r="G25" s="52">
        <v>707.21</v>
      </c>
      <c r="H25" s="26">
        <v>1239739.1300000001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8"/>
      <c r="B26" s="29"/>
      <c r="C26" s="30"/>
      <c r="D26" s="24" t="s">
        <v>229</v>
      </c>
      <c r="E26" s="23" t="s">
        <v>230</v>
      </c>
      <c r="F26" s="25">
        <v>38</v>
      </c>
      <c r="G26" s="52">
        <v>707.21</v>
      </c>
      <c r="H26" s="26">
        <v>26873.980000000003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8"/>
      <c r="B27" s="29"/>
      <c r="C27" s="30"/>
      <c r="D27" s="24" t="s">
        <v>239</v>
      </c>
      <c r="E27" s="23" t="s">
        <v>240</v>
      </c>
      <c r="F27" s="25">
        <v>8</v>
      </c>
      <c r="G27" s="52">
        <v>707.21</v>
      </c>
      <c r="H27" s="26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8"/>
      <c r="B28" s="29"/>
      <c r="C28" s="30"/>
      <c r="D28" s="24" t="s">
        <v>241</v>
      </c>
      <c r="E28" s="23" t="s">
        <v>242</v>
      </c>
      <c r="F28" s="25">
        <v>6</v>
      </c>
      <c r="G28" s="52">
        <v>707.21</v>
      </c>
      <c r="H28" s="26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8"/>
      <c r="B29" s="29"/>
      <c r="C29" s="30"/>
      <c r="D29" s="24" t="s">
        <v>243</v>
      </c>
      <c r="E29" s="23" t="s">
        <v>244</v>
      </c>
      <c r="F29" s="25">
        <v>281</v>
      </c>
      <c r="G29" s="52">
        <v>707.21</v>
      </c>
      <c r="H29" s="26">
        <v>198726.01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8"/>
      <c r="B30" s="29"/>
      <c r="C30" s="30"/>
      <c r="D30" s="24" t="s">
        <v>235</v>
      </c>
      <c r="E30" s="23" t="s">
        <v>236</v>
      </c>
      <c r="F30" s="25">
        <v>201</v>
      </c>
      <c r="G30" s="52">
        <v>707.21</v>
      </c>
      <c r="H30" s="26">
        <v>142149.21000000002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8"/>
      <c r="B31" s="29"/>
      <c r="C31" s="30"/>
      <c r="D31" s="24" t="s">
        <v>237</v>
      </c>
      <c r="E31" s="23" t="s">
        <v>238</v>
      </c>
      <c r="F31" s="25">
        <v>371</v>
      </c>
      <c r="G31" s="52">
        <v>707.21</v>
      </c>
      <c r="H31" s="26">
        <v>262374.91000000003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8"/>
      <c r="B32" s="29"/>
      <c r="C32" s="31" t="s">
        <v>55</v>
      </c>
      <c r="D32" s="32"/>
      <c r="E32" s="32"/>
      <c r="F32" s="33">
        <v>2658</v>
      </c>
      <c r="G32" s="53"/>
      <c r="H32" s="34">
        <v>1879764.1800000002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1">
        <v>3</v>
      </c>
      <c r="B33" s="22">
        <v>430037</v>
      </c>
      <c r="C33" s="23" t="s">
        <v>56</v>
      </c>
      <c r="D33" s="24" t="s">
        <v>227</v>
      </c>
      <c r="E33" s="23" t="s">
        <v>228</v>
      </c>
      <c r="F33" s="25">
        <v>4207</v>
      </c>
      <c r="G33" s="52">
        <v>707.21</v>
      </c>
      <c r="H33" s="26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8"/>
      <c r="B34" s="29"/>
      <c r="C34" s="30"/>
      <c r="D34" s="24" t="s">
        <v>245</v>
      </c>
      <c r="E34" s="23" t="s">
        <v>246</v>
      </c>
      <c r="F34" s="25">
        <v>1465</v>
      </c>
      <c r="G34" s="52">
        <v>5045.0600000000004</v>
      </c>
      <c r="H34" s="26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8"/>
      <c r="B35" s="29"/>
      <c r="C35" s="30"/>
      <c r="D35" s="24" t="s">
        <v>229</v>
      </c>
      <c r="E35" s="23" t="s">
        <v>230</v>
      </c>
      <c r="F35" s="25">
        <v>195</v>
      </c>
      <c r="G35" s="52">
        <v>707.21</v>
      </c>
      <c r="H35" s="26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8"/>
      <c r="B36" s="29"/>
      <c r="C36" s="30"/>
      <c r="D36" s="24" t="s">
        <v>247</v>
      </c>
      <c r="E36" s="23" t="s">
        <v>248</v>
      </c>
      <c r="F36" s="25">
        <v>45</v>
      </c>
      <c r="G36" s="52">
        <v>707.21</v>
      </c>
      <c r="H36" s="26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8"/>
      <c r="B37" s="29"/>
      <c r="C37" s="30"/>
      <c r="D37" s="24" t="s">
        <v>249</v>
      </c>
      <c r="E37" s="23" t="s">
        <v>250</v>
      </c>
      <c r="F37" s="25">
        <v>141</v>
      </c>
      <c r="G37" s="52">
        <v>707.21</v>
      </c>
      <c r="H37" s="26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8"/>
      <c r="B38" s="29"/>
      <c r="C38" s="30"/>
      <c r="D38" s="24" t="s">
        <v>241</v>
      </c>
      <c r="E38" s="23" t="s">
        <v>242</v>
      </c>
      <c r="F38" s="25">
        <v>59</v>
      </c>
      <c r="G38" s="52">
        <v>707.21</v>
      </c>
      <c r="H38" s="26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8"/>
      <c r="B39" s="29"/>
      <c r="C39" s="30"/>
      <c r="D39" s="24" t="s">
        <v>251</v>
      </c>
      <c r="E39" s="23" t="s">
        <v>252</v>
      </c>
      <c r="F39" s="25">
        <v>4169</v>
      </c>
      <c r="G39" s="52">
        <v>707.21</v>
      </c>
      <c r="H39" s="26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8"/>
      <c r="B40" s="29"/>
      <c r="C40" s="30"/>
      <c r="D40" s="24" t="s">
        <v>243</v>
      </c>
      <c r="E40" s="23" t="s">
        <v>244</v>
      </c>
      <c r="F40" s="25">
        <v>230</v>
      </c>
      <c r="G40" s="52">
        <v>707.21</v>
      </c>
      <c r="H40" s="26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8"/>
      <c r="B41" s="29"/>
      <c r="C41" s="30"/>
      <c r="D41" s="24" t="s">
        <v>235</v>
      </c>
      <c r="E41" s="23" t="s">
        <v>236</v>
      </c>
      <c r="F41" s="25">
        <v>801</v>
      </c>
      <c r="G41" s="52">
        <v>707.21</v>
      </c>
      <c r="H41" s="26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8"/>
      <c r="B42" s="29"/>
      <c r="C42" s="30"/>
      <c r="D42" s="24" t="s">
        <v>237</v>
      </c>
      <c r="E42" s="23" t="s">
        <v>238</v>
      </c>
      <c r="F42" s="25">
        <v>362</v>
      </c>
      <c r="G42" s="52">
        <v>707.21</v>
      </c>
      <c r="H42" s="26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8"/>
      <c r="B43" s="29"/>
      <c r="C43" s="31" t="s">
        <v>83</v>
      </c>
      <c r="D43" s="32"/>
      <c r="E43" s="32"/>
      <c r="F43" s="33">
        <v>11674</v>
      </c>
      <c r="G43" s="53"/>
      <c r="H43" s="34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63">
        <v>4</v>
      </c>
      <c r="B44" s="22">
        <v>430038</v>
      </c>
      <c r="C44" s="23" t="s">
        <v>84</v>
      </c>
      <c r="D44" s="24" t="s">
        <v>227</v>
      </c>
      <c r="E44" s="23" t="s">
        <v>228</v>
      </c>
      <c r="F44" s="25">
        <v>1406</v>
      </c>
      <c r="G44" s="52">
        <v>707.21</v>
      </c>
      <c r="H44" s="26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64"/>
      <c r="B45" s="29"/>
      <c r="C45" s="30"/>
      <c r="D45" s="24" t="s">
        <v>229</v>
      </c>
      <c r="E45" s="23" t="s">
        <v>230</v>
      </c>
      <c r="F45" s="25">
        <v>10</v>
      </c>
      <c r="G45" s="52">
        <v>707.21</v>
      </c>
      <c r="H45" s="26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8"/>
      <c r="B46" s="29"/>
      <c r="C46" s="30"/>
      <c r="D46" s="24" t="s">
        <v>237</v>
      </c>
      <c r="E46" s="23" t="s">
        <v>238</v>
      </c>
      <c r="F46" s="25">
        <v>8</v>
      </c>
      <c r="G46" s="52">
        <v>707.21</v>
      </c>
      <c r="H46" s="26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8"/>
      <c r="B47" s="29"/>
      <c r="C47" s="31" t="s">
        <v>91</v>
      </c>
      <c r="D47" s="32"/>
      <c r="E47" s="32"/>
      <c r="F47" s="33">
        <v>1424</v>
      </c>
      <c r="G47" s="53"/>
      <c r="H47" s="34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1">
        <v>5</v>
      </c>
      <c r="B48" s="22">
        <v>430042</v>
      </c>
      <c r="C48" s="23" t="s">
        <v>92</v>
      </c>
      <c r="D48" s="24" t="s">
        <v>227</v>
      </c>
      <c r="E48" s="23" t="s">
        <v>228</v>
      </c>
      <c r="F48" s="25">
        <v>2132</v>
      </c>
      <c r="G48" s="52">
        <v>707.21</v>
      </c>
      <c r="H48" s="26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8"/>
      <c r="B49" s="29"/>
      <c r="C49" s="30"/>
      <c r="D49" s="24" t="s">
        <v>237</v>
      </c>
      <c r="E49" s="23" t="s">
        <v>238</v>
      </c>
      <c r="F49" s="25">
        <v>1282</v>
      </c>
      <c r="G49" s="52">
        <v>707.21</v>
      </c>
      <c r="H49" s="26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8"/>
      <c r="B50" s="29"/>
      <c r="C50" s="31" t="s">
        <v>97</v>
      </c>
      <c r="D50" s="32"/>
      <c r="E50" s="32"/>
      <c r="F50" s="33">
        <v>3414</v>
      </c>
      <c r="G50" s="53"/>
      <c r="H50" s="34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1">
        <v>6</v>
      </c>
      <c r="B51" s="22">
        <v>430047</v>
      </c>
      <c r="C51" s="23" t="s">
        <v>98</v>
      </c>
      <c r="D51" s="24" t="s">
        <v>239</v>
      </c>
      <c r="E51" s="23" t="s">
        <v>240</v>
      </c>
      <c r="F51" s="25">
        <v>82</v>
      </c>
      <c r="G51" s="52">
        <v>707.21</v>
      </c>
      <c r="H51" s="26">
        <v>57991.22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65"/>
      <c r="B52" s="29"/>
      <c r="C52" s="30"/>
      <c r="D52" s="24" t="s">
        <v>241</v>
      </c>
      <c r="E52" s="23" t="s">
        <v>242</v>
      </c>
      <c r="F52" s="25">
        <v>16</v>
      </c>
      <c r="G52" s="52">
        <v>707.21</v>
      </c>
      <c r="H52" s="26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8"/>
      <c r="B53" s="29"/>
      <c r="C53" s="30"/>
      <c r="D53" s="24" t="s">
        <v>251</v>
      </c>
      <c r="E53" s="23" t="s">
        <v>252</v>
      </c>
      <c r="F53" s="25">
        <v>6</v>
      </c>
      <c r="G53" s="52">
        <v>707.21</v>
      </c>
      <c r="H53" s="26">
        <v>4243.26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8"/>
      <c r="B54" s="29"/>
      <c r="C54" s="30"/>
      <c r="D54" s="24" t="s">
        <v>237</v>
      </c>
      <c r="E54" s="23" t="s">
        <v>238</v>
      </c>
      <c r="F54" s="25">
        <v>14</v>
      </c>
      <c r="G54" s="52">
        <v>707.21</v>
      </c>
      <c r="H54" s="26">
        <v>9900.94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8"/>
      <c r="B55" s="29"/>
      <c r="C55" s="31" t="s">
        <v>99</v>
      </c>
      <c r="D55" s="32"/>
      <c r="E55" s="32"/>
      <c r="F55" s="33">
        <v>118</v>
      </c>
      <c r="G55" s="53"/>
      <c r="H55" s="34">
        <v>83450.78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1">
        <v>7</v>
      </c>
      <c r="B56" s="22">
        <v>430074</v>
      </c>
      <c r="C56" s="23" t="s">
        <v>253</v>
      </c>
      <c r="D56" s="24" t="s">
        <v>227</v>
      </c>
      <c r="E56" s="23" t="s">
        <v>228</v>
      </c>
      <c r="F56" s="25">
        <v>615</v>
      </c>
      <c r="G56" s="52">
        <v>707.21</v>
      </c>
      <c r="H56" s="26">
        <v>434934.15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8"/>
      <c r="B57" s="29"/>
      <c r="C57" s="30"/>
      <c r="D57" s="24" t="s">
        <v>249</v>
      </c>
      <c r="E57" s="23" t="s">
        <v>250</v>
      </c>
      <c r="F57" s="25">
        <v>44</v>
      </c>
      <c r="G57" s="52">
        <v>707.21</v>
      </c>
      <c r="H57" s="26">
        <v>31117.24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8"/>
      <c r="B58" s="29"/>
      <c r="C58" s="30"/>
      <c r="D58" s="24" t="s">
        <v>251</v>
      </c>
      <c r="E58" s="23" t="s">
        <v>252</v>
      </c>
      <c r="F58" s="25">
        <v>453</v>
      </c>
      <c r="G58" s="52">
        <v>707.21</v>
      </c>
      <c r="H58" s="26">
        <v>320366.13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8"/>
      <c r="B59" s="29"/>
      <c r="C59" s="30"/>
      <c r="D59" s="24" t="s">
        <v>235</v>
      </c>
      <c r="E59" s="23" t="s">
        <v>236</v>
      </c>
      <c r="F59" s="25">
        <v>51</v>
      </c>
      <c r="G59" s="52">
        <v>707.21</v>
      </c>
      <c r="H59" s="26">
        <v>36067.71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8"/>
      <c r="B60" s="29"/>
      <c r="C60" s="30"/>
      <c r="D60" s="24" t="s">
        <v>237</v>
      </c>
      <c r="E60" s="23" t="s">
        <v>238</v>
      </c>
      <c r="F60" s="25">
        <v>65</v>
      </c>
      <c r="G60" s="52">
        <v>707.21</v>
      </c>
      <c r="H60" s="26">
        <v>45968.65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8"/>
      <c r="B61" s="29"/>
      <c r="C61" s="31" t="s">
        <v>254</v>
      </c>
      <c r="D61" s="32"/>
      <c r="E61" s="32"/>
      <c r="F61" s="33">
        <v>1228</v>
      </c>
      <c r="G61" s="53"/>
      <c r="H61" s="34">
        <v>868453.88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1">
        <v>8</v>
      </c>
      <c r="B62" s="22">
        <v>430083</v>
      </c>
      <c r="C62" s="23" t="s">
        <v>255</v>
      </c>
      <c r="D62" s="24" t="s">
        <v>227</v>
      </c>
      <c r="E62" s="23" t="s">
        <v>228</v>
      </c>
      <c r="F62" s="25">
        <v>39</v>
      </c>
      <c r="G62" s="52">
        <v>707.21</v>
      </c>
      <c r="H62" s="26">
        <v>27581.190000000002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8"/>
      <c r="B63" s="29"/>
      <c r="C63" s="30"/>
      <c r="D63" s="24" t="s">
        <v>247</v>
      </c>
      <c r="E63" s="23" t="s">
        <v>248</v>
      </c>
      <c r="F63" s="25">
        <v>1</v>
      </c>
      <c r="G63" s="52">
        <v>707.21</v>
      </c>
      <c r="H63" s="26">
        <v>707.21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8"/>
      <c r="B64" s="29"/>
      <c r="C64" s="30"/>
      <c r="D64" s="24" t="s">
        <v>251</v>
      </c>
      <c r="E64" s="23" t="s">
        <v>252</v>
      </c>
      <c r="F64" s="25">
        <v>98</v>
      </c>
      <c r="G64" s="52">
        <v>707.21</v>
      </c>
      <c r="H64" s="26">
        <v>69306.58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8"/>
      <c r="B65" s="29"/>
      <c r="C65" s="30"/>
      <c r="D65" s="24" t="s">
        <v>235</v>
      </c>
      <c r="E65" s="23" t="s">
        <v>236</v>
      </c>
      <c r="F65" s="25">
        <v>50</v>
      </c>
      <c r="G65" s="52">
        <v>707.21</v>
      </c>
      <c r="H65" s="26">
        <v>35360.5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8"/>
      <c r="B66" s="29"/>
      <c r="C66" s="30"/>
      <c r="D66" s="24" t="s">
        <v>237</v>
      </c>
      <c r="E66" s="23" t="s">
        <v>238</v>
      </c>
      <c r="F66" s="25">
        <v>119</v>
      </c>
      <c r="G66" s="52">
        <v>707.21</v>
      </c>
      <c r="H66" s="26">
        <v>84157.99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8"/>
      <c r="B67" s="29"/>
      <c r="C67" s="31" t="s">
        <v>256</v>
      </c>
      <c r="D67" s="32"/>
      <c r="E67" s="32"/>
      <c r="F67" s="33">
        <v>307</v>
      </c>
      <c r="G67" s="53"/>
      <c r="H67" s="34">
        <v>217113.47000000003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1">
        <v>9</v>
      </c>
      <c r="B68" s="22">
        <v>430096</v>
      </c>
      <c r="C68" s="23" t="s">
        <v>257</v>
      </c>
      <c r="D68" s="24" t="s">
        <v>227</v>
      </c>
      <c r="E68" s="23" t="s">
        <v>228</v>
      </c>
      <c r="F68" s="25">
        <v>507</v>
      </c>
      <c r="G68" s="52">
        <v>707.21</v>
      </c>
      <c r="H68" s="26">
        <v>358555.47000000003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8"/>
      <c r="B69" s="29"/>
      <c r="C69" s="30"/>
      <c r="D69" s="24" t="s">
        <v>251</v>
      </c>
      <c r="E69" s="23" t="s">
        <v>252</v>
      </c>
      <c r="F69" s="25">
        <v>530</v>
      </c>
      <c r="G69" s="52">
        <v>707.21</v>
      </c>
      <c r="H69" s="26">
        <v>374821.30000000005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8"/>
      <c r="B70" s="29"/>
      <c r="C70" s="30"/>
      <c r="D70" s="24" t="s">
        <v>235</v>
      </c>
      <c r="E70" s="23" t="s">
        <v>236</v>
      </c>
      <c r="F70" s="25">
        <v>8</v>
      </c>
      <c r="G70" s="52">
        <v>707.21</v>
      </c>
      <c r="H70" s="26">
        <v>5657.68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8"/>
      <c r="B71" s="29"/>
      <c r="C71" s="30"/>
      <c r="D71" s="24" t="s">
        <v>237</v>
      </c>
      <c r="E71" s="23" t="s">
        <v>238</v>
      </c>
      <c r="F71" s="25">
        <v>276</v>
      </c>
      <c r="G71" s="52">
        <v>707.21</v>
      </c>
      <c r="H71" s="26">
        <v>195189.96000000002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8"/>
      <c r="B72" s="29"/>
      <c r="C72" s="31" t="s">
        <v>258</v>
      </c>
      <c r="D72" s="32"/>
      <c r="E72" s="32"/>
      <c r="F72" s="33">
        <v>1321</v>
      </c>
      <c r="G72" s="53"/>
      <c r="H72" s="34">
        <v>934224.41000000015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1">
        <v>10</v>
      </c>
      <c r="B73" s="22">
        <v>430105</v>
      </c>
      <c r="C73" s="23" t="s">
        <v>259</v>
      </c>
      <c r="D73" s="24" t="s">
        <v>227</v>
      </c>
      <c r="E73" s="23" t="s">
        <v>228</v>
      </c>
      <c r="F73" s="25">
        <v>10</v>
      </c>
      <c r="G73" s="52">
        <v>657.88</v>
      </c>
      <c r="H73" s="26">
        <v>6578.8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8"/>
      <c r="B74" s="29"/>
      <c r="C74" s="30"/>
      <c r="D74" s="24" t="s">
        <v>233</v>
      </c>
      <c r="E74" s="23" t="s">
        <v>234</v>
      </c>
      <c r="F74" s="25">
        <v>20</v>
      </c>
      <c r="G74" s="52">
        <v>657.88</v>
      </c>
      <c r="H74" s="26">
        <v>13157.6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8"/>
      <c r="B75" s="29"/>
      <c r="C75" s="30"/>
      <c r="D75" s="24" t="s">
        <v>235</v>
      </c>
      <c r="E75" s="23" t="s">
        <v>236</v>
      </c>
      <c r="F75" s="25">
        <v>10</v>
      </c>
      <c r="G75" s="52">
        <v>657.88</v>
      </c>
      <c r="H75" s="26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8"/>
      <c r="B76" s="29"/>
      <c r="C76" s="30"/>
      <c r="D76" s="24" t="s">
        <v>237</v>
      </c>
      <c r="E76" s="23" t="s">
        <v>238</v>
      </c>
      <c r="F76" s="25">
        <v>10</v>
      </c>
      <c r="G76" s="52">
        <v>657.88</v>
      </c>
      <c r="H76" s="26">
        <v>6578.8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8"/>
      <c r="B77" s="29"/>
      <c r="C77" s="31" t="s">
        <v>260</v>
      </c>
      <c r="D77" s="32"/>
      <c r="E77" s="32"/>
      <c r="F77" s="33">
        <v>50</v>
      </c>
      <c r="G77" s="53"/>
      <c r="H77" s="34">
        <v>32894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1">
        <v>11</v>
      </c>
      <c r="B78" s="22">
        <v>430116</v>
      </c>
      <c r="C78" s="23" t="s">
        <v>261</v>
      </c>
      <c r="D78" s="24" t="s">
        <v>227</v>
      </c>
      <c r="E78" s="23" t="s">
        <v>228</v>
      </c>
      <c r="F78" s="25">
        <v>112</v>
      </c>
      <c r="G78" s="52">
        <v>707.21</v>
      </c>
      <c r="H78" s="26">
        <v>79207.520000000004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8"/>
      <c r="B79" s="29"/>
      <c r="C79" s="30"/>
      <c r="D79" s="24" t="s">
        <v>251</v>
      </c>
      <c r="E79" s="23" t="s">
        <v>252</v>
      </c>
      <c r="F79" s="25">
        <v>143</v>
      </c>
      <c r="G79" s="52">
        <v>707.21</v>
      </c>
      <c r="H79" s="26">
        <v>101131.03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8"/>
      <c r="B80" s="29"/>
      <c r="C80" s="30"/>
      <c r="D80" s="24" t="s">
        <v>235</v>
      </c>
      <c r="E80" s="23" t="s">
        <v>236</v>
      </c>
      <c r="F80" s="25">
        <v>2</v>
      </c>
      <c r="G80" s="52">
        <v>707.21</v>
      </c>
      <c r="H80" s="26">
        <v>1414.42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8"/>
      <c r="B81" s="29"/>
      <c r="C81" s="31" t="s">
        <v>262</v>
      </c>
      <c r="D81" s="32"/>
      <c r="E81" s="32"/>
      <c r="F81" s="33">
        <v>257</v>
      </c>
      <c r="G81" s="53"/>
      <c r="H81" s="34">
        <v>181752.97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1">
        <v>12</v>
      </c>
      <c r="B82" s="22">
        <v>430121</v>
      </c>
      <c r="C82" s="23" t="s">
        <v>263</v>
      </c>
      <c r="D82" s="24" t="s">
        <v>227</v>
      </c>
      <c r="E82" s="23" t="s">
        <v>228</v>
      </c>
      <c r="F82" s="25">
        <v>152</v>
      </c>
      <c r="G82" s="52">
        <v>707.21</v>
      </c>
      <c r="H82" s="26">
        <v>107495.92000000001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8"/>
      <c r="B83" s="29"/>
      <c r="C83" s="30"/>
      <c r="D83" s="24" t="s">
        <v>247</v>
      </c>
      <c r="E83" s="23" t="s">
        <v>248</v>
      </c>
      <c r="F83" s="25">
        <v>2</v>
      </c>
      <c r="G83" s="52">
        <v>707.21</v>
      </c>
      <c r="H83" s="26">
        <v>1414.42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24" x14ac:dyDescent="0.25">
      <c r="A84" s="28"/>
      <c r="B84" s="29"/>
      <c r="C84" s="30"/>
      <c r="D84" s="24" t="s">
        <v>243</v>
      </c>
      <c r="E84" s="23" t="s">
        <v>244</v>
      </c>
      <c r="F84" s="25">
        <v>5</v>
      </c>
      <c r="G84" s="52">
        <v>707.21</v>
      </c>
      <c r="H84" s="26">
        <v>3536.05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8"/>
      <c r="B85" s="29"/>
      <c r="C85" s="30"/>
      <c r="D85" s="24" t="s">
        <v>237</v>
      </c>
      <c r="E85" s="23" t="s">
        <v>238</v>
      </c>
      <c r="F85" s="25">
        <v>7</v>
      </c>
      <c r="G85" s="52">
        <v>707.21</v>
      </c>
      <c r="H85" s="26">
        <v>4950.47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8"/>
      <c r="B86" s="29"/>
      <c r="C86" s="31" t="s">
        <v>264</v>
      </c>
      <c r="D86" s="32"/>
      <c r="E86" s="32"/>
      <c r="F86" s="33">
        <v>166</v>
      </c>
      <c r="G86" s="53"/>
      <c r="H86" s="34">
        <v>117396.86000000002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1">
        <v>13</v>
      </c>
      <c r="B87" s="22">
        <v>430135</v>
      </c>
      <c r="C87" s="23" t="s">
        <v>104</v>
      </c>
      <c r="D87" s="24" t="s">
        <v>227</v>
      </c>
      <c r="E87" s="23" t="s">
        <v>228</v>
      </c>
      <c r="F87" s="25">
        <v>2875</v>
      </c>
      <c r="G87" s="52">
        <v>707.21</v>
      </c>
      <c r="H87" s="26">
        <v>2033228.75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8"/>
      <c r="B88" s="29"/>
      <c r="C88" s="30"/>
      <c r="D88" s="24" t="s">
        <v>239</v>
      </c>
      <c r="E88" s="23" t="s">
        <v>240</v>
      </c>
      <c r="F88" s="25">
        <v>206</v>
      </c>
      <c r="G88" s="52">
        <v>707.21</v>
      </c>
      <c r="H88" s="26">
        <v>145685.26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8"/>
      <c r="B89" s="29"/>
      <c r="C89" s="30"/>
      <c r="D89" s="24" t="s">
        <v>241</v>
      </c>
      <c r="E89" s="23" t="s">
        <v>242</v>
      </c>
      <c r="F89" s="25">
        <v>41</v>
      </c>
      <c r="G89" s="52">
        <v>707.21</v>
      </c>
      <c r="H89" s="26">
        <v>28995.61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8"/>
      <c r="B90" s="29"/>
      <c r="C90" s="30"/>
      <c r="D90" s="24" t="s">
        <v>251</v>
      </c>
      <c r="E90" s="23" t="s">
        <v>252</v>
      </c>
      <c r="F90" s="25">
        <v>1870</v>
      </c>
      <c r="G90" s="52">
        <v>707.21</v>
      </c>
      <c r="H90" s="26">
        <v>1322482.7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8"/>
      <c r="B91" s="29"/>
      <c r="C91" s="30"/>
      <c r="D91" s="24" t="s">
        <v>235</v>
      </c>
      <c r="E91" s="23" t="s">
        <v>236</v>
      </c>
      <c r="F91" s="25">
        <v>749</v>
      </c>
      <c r="G91" s="52">
        <v>707.21</v>
      </c>
      <c r="H91" s="26">
        <v>529700.29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8"/>
      <c r="B92" s="29"/>
      <c r="C92" s="30"/>
      <c r="D92" s="24" t="s">
        <v>237</v>
      </c>
      <c r="E92" s="23" t="s">
        <v>238</v>
      </c>
      <c r="F92" s="25">
        <v>1449</v>
      </c>
      <c r="G92" s="52">
        <v>707.21</v>
      </c>
      <c r="H92" s="26">
        <v>1024747.29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8"/>
      <c r="B93" s="29"/>
      <c r="C93" s="31" t="s">
        <v>107</v>
      </c>
      <c r="D93" s="32"/>
      <c r="E93" s="32"/>
      <c r="F93" s="33">
        <v>7190</v>
      </c>
      <c r="G93" s="53"/>
      <c r="H93" s="34">
        <v>5084839.8999999994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1">
        <v>14</v>
      </c>
      <c r="B94" s="22">
        <v>430141</v>
      </c>
      <c r="C94" s="23" t="s">
        <v>108</v>
      </c>
      <c r="D94" s="24" t="s">
        <v>227</v>
      </c>
      <c r="E94" s="23" t="s">
        <v>228</v>
      </c>
      <c r="F94" s="25">
        <v>376</v>
      </c>
      <c r="G94" s="52">
        <v>707.21</v>
      </c>
      <c r="H94" s="26">
        <v>265910.96000000002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8"/>
      <c r="B95" s="29"/>
      <c r="C95" s="30"/>
      <c r="D95" s="24" t="s">
        <v>239</v>
      </c>
      <c r="E95" s="23" t="s">
        <v>240</v>
      </c>
      <c r="F95" s="25">
        <v>16</v>
      </c>
      <c r="G95" s="52">
        <v>707.21</v>
      </c>
      <c r="H95" s="26">
        <v>11315.36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8"/>
      <c r="B96" s="29"/>
      <c r="C96" s="30"/>
      <c r="D96" s="24" t="s">
        <v>251</v>
      </c>
      <c r="E96" s="23" t="s">
        <v>252</v>
      </c>
      <c r="F96" s="25">
        <v>239</v>
      </c>
      <c r="G96" s="52">
        <v>707.21</v>
      </c>
      <c r="H96" s="26">
        <v>169023.19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8"/>
      <c r="B97" s="29"/>
      <c r="C97" s="30"/>
      <c r="D97" s="24" t="s">
        <v>235</v>
      </c>
      <c r="E97" s="23" t="s">
        <v>236</v>
      </c>
      <c r="F97" s="25">
        <v>106</v>
      </c>
      <c r="G97" s="52">
        <v>707.21</v>
      </c>
      <c r="H97" s="26">
        <v>74964.260000000009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8"/>
      <c r="B98" s="29"/>
      <c r="C98" s="30"/>
      <c r="D98" s="24" t="s">
        <v>237</v>
      </c>
      <c r="E98" s="23" t="s">
        <v>238</v>
      </c>
      <c r="F98" s="25">
        <v>485</v>
      </c>
      <c r="G98" s="52">
        <v>707.21</v>
      </c>
      <c r="H98" s="26">
        <v>342996.85000000003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8"/>
      <c r="B99" s="29"/>
      <c r="C99" s="31" t="s">
        <v>109</v>
      </c>
      <c r="D99" s="32"/>
      <c r="E99" s="32"/>
      <c r="F99" s="33">
        <v>1222</v>
      </c>
      <c r="G99" s="53"/>
      <c r="H99" s="34">
        <v>864210.62000000011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1">
        <v>15</v>
      </c>
      <c r="B100" s="22">
        <v>430162</v>
      </c>
      <c r="C100" s="23" t="s">
        <v>265</v>
      </c>
      <c r="D100" s="24" t="s">
        <v>227</v>
      </c>
      <c r="E100" s="23" t="s">
        <v>228</v>
      </c>
      <c r="F100" s="25">
        <v>168</v>
      </c>
      <c r="G100" s="52">
        <v>707.21</v>
      </c>
      <c r="H100" s="26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8"/>
      <c r="B101" s="29"/>
      <c r="C101" s="31" t="s">
        <v>266</v>
      </c>
      <c r="D101" s="32"/>
      <c r="E101" s="32"/>
      <c r="F101" s="33">
        <v>168</v>
      </c>
      <c r="G101" s="53"/>
      <c r="H101" s="34">
        <v>118811.28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1">
        <v>16</v>
      </c>
      <c r="B102" s="22">
        <v>430165</v>
      </c>
      <c r="C102" s="23" t="s">
        <v>267</v>
      </c>
      <c r="D102" s="24" t="s">
        <v>227</v>
      </c>
      <c r="E102" s="23" t="s">
        <v>228</v>
      </c>
      <c r="F102" s="25">
        <v>425</v>
      </c>
      <c r="G102" s="52">
        <v>657.88</v>
      </c>
      <c r="H102" s="26">
        <v>279599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8"/>
      <c r="B103" s="29"/>
      <c r="C103" s="30"/>
      <c r="D103" s="24" t="s">
        <v>235</v>
      </c>
      <c r="E103" s="23" t="s">
        <v>236</v>
      </c>
      <c r="F103" s="25">
        <v>42</v>
      </c>
      <c r="G103" s="52">
        <v>657.88</v>
      </c>
      <c r="H103" s="26">
        <v>27630.959999999999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8"/>
      <c r="B104" s="29"/>
      <c r="C104" s="30"/>
      <c r="D104" s="24" t="s">
        <v>237</v>
      </c>
      <c r="E104" s="23" t="s">
        <v>238</v>
      </c>
      <c r="F104" s="25">
        <v>40</v>
      </c>
      <c r="G104" s="52">
        <v>657.88</v>
      </c>
      <c r="H104" s="26">
        <v>26315.200000000001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8"/>
      <c r="B105" s="29"/>
      <c r="C105" s="31" t="s">
        <v>268</v>
      </c>
      <c r="D105" s="32"/>
      <c r="E105" s="32"/>
      <c r="F105" s="33">
        <v>507</v>
      </c>
      <c r="G105" s="53"/>
      <c r="H105" s="34">
        <v>333545.16000000003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1">
        <v>17</v>
      </c>
      <c r="B106" s="22">
        <v>430167</v>
      </c>
      <c r="C106" s="23" t="s">
        <v>110</v>
      </c>
      <c r="D106" s="24" t="s">
        <v>227</v>
      </c>
      <c r="E106" s="23" t="s">
        <v>228</v>
      </c>
      <c r="F106" s="25">
        <v>91</v>
      </c>
      <c r="G106" s="52">
        <v>707.21</v>
      </c>
      <c r="H106" s="26">
        <v>64356.11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8"/>
      <c r="B107" s="29"/>
      <c r="C107" s="30"/>
      <c r="D107" s="24" t="s">
        <v>251</v>
      </c>
      <c r="E107" s="23" t="s">
        <v>252</v>
      </c>
      <c r="F107" s="25">
        <v>10</v>
      </c>
      <c r="G107" s="52">
        <v>707.21</v>
      </c>
      <c r="H107" s="26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8"/>
      <c r="B108" s="29"/>
      <c r="C108" s="30"/>
      <c r="D108" s="24" t="s">
        <v>235</v>
      </c>
      <c r="E108" s="23" t="s">
        <v>236</v>
      </c>
      <c r="F108" s="25">
        <v>10</v>
      </c>
      <c r="G108" s="52">
        <v>707.21</v>
      </c>
      <c r="H108" s="26">
        <v>7072.1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8"/>
      <c r="B109" s="29"/>
      <c r="C109" s="30"/>
      <c r="D109" s="24" t="s">
        <v>237</v>
      </c>
      <c r="E109" s="23" t="s">
        <v>238</v>
      </c>
      <c r="F109" s="25">
        <v>135</v>
      </c>
      <c r="G109" s="52">
        <v>707.21</v>
      </c>
      <c r="H109" s="26">
        <v>95473.35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8"/>
      <c r="B110" s="29"/>
      <c r="C110" s="31" t="s">
        <v>111</v>
      </c>
      <c r="D110" s="32"/>
      <c r="E110" s="32"/>
      <c r="F110" s="33">
        <v>246</v>
      </c>
      <c r="G110" s="53"/>
      <c r="H110" s="34">
        <v>173973.66000000003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1">
        <v>18</v>
      </c>
      <c r="B111" s="22">
        <v>430173</v>
      </c>
      <c r="C111" s="23" t="s">
        <v>112</v>
      </c>
      <c r="D111" s="24" t="s">
        <v>227</v>
      </c>
      <c r="E111" s="23" t="s">
        <v>228</v>
      </c>
      <c r="F111" s="25">
        <v>248</v>
      </c>
      <c r="G111" s="52">
        <v>657.88</v>
      </c>
      <c r="H111" s="26">
        <v>163154.23999999999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65"/>
      <c r="B112" s="29"/>
      <c r="C112" s="30"/>
      <c r="D112" s="24" t="s">
        <v>251</v>
      </c>
      <c r="E112" s="23" t="s">
        <v>252</v>
      </c>
      <c r="F112" s="25">
        <v>66</v>
      </c>
      <c r="G112" s="52">
        <v>657.88</v>
      </c>
      <c r="H112" s="26">
        <v>43420.08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8"/>
      <c r="B113" s="29"/>
      <c r="C113" s="31" t="s">
        <v>113</v>
      </c>
      <c r="D113" s="32"/>
      <c r="E113" s="32"/>
      <c r="F113" s="33">
        <v>314</v>
      </c>
      <c r="G113" s="53"/>
      <c r="H113" s="34">
        <v>206574.32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1">
        <v>19</v>
      </c>
      <c r="B114" s="22">
        <v>430179</v>
      </c>
      <c r="C114" s="23" t="s">
        <v>269</v>
      </c>
      <c r="D114" s="24" t="s">
        <v>227</v>
      </c>
      <c r="E114" s="23" t="s">
        <v>228</v>
      </c>
      <c r="F114" s="25">
        <v>58</v>
      </c>
      <c r="G114" s="52">
        <v>707.21</v>
      </c>
      <c r="H114" s="26">
        <v>41018.18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8"/>
      <c r="B115" s="29"/>
      <c r="C115" s="31" t="s">
        <v>270</v>
      </c>
      <c r="D115" s="32"/>
      <c r="E115" s="32"/>
      <c r="F115" s="33">
        <v>58</v>
      </c>
      <c r="G115" s="53"/>
      <c r="H115" s="34">
        <v>41018.18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1">
        <v>20</v>
      </c>
      <c r="B116" s="22">
        <v>430183</v>
      </c>
      <c r="C116" s="23" t="s">
        <v>271</v>
      </c>
      <c r="D116" s="24" t="s">
        <v>227</v>
      </c>
      <c r="E116" s="23" t="s">
        <v>228</v>
      </c>
      <c r="F116" s="25">
        <v>87</v>
      </c>
      <c r="G116" s="52">
        <v>707.21</v>
      </c>
      <c r="H116" s="26">
        <v>61527.270000000004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8"/>
      <c r="B117" s="29"/>
      <c r="C117" s="30"/>
      <c r="D117" s="24" t="s">
        <v>247</v>
      </c>
      <c r="E117" s="23" t="s">
        <v>248</v>
      </c>
      <c r="F117" s="25">
        <v>76</v>
      </c>
      <c r="G117" s="52">
        <v>707.21</v>
      </c>
      <c r="H117" s="26">
        <v>53747.960000000006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8"/>
      <c r="B118" s="29"/>
      <c r="C118" s="30"/>
      <c r="D118" s="24" t="s">
        <v>249</v>
      </c>
      <c r="E118" s="23" t="s">
        <v>250</v>
      </c>
      <c r="F118" s="25">
        <v>78</v>
      </c>
      <c r="G118" s="52">
        <v>707.21</v>
      </c>
      <c r="H118" s="26">
        <v>55162.380000000005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8"/>
      <c r="B119" s="29"/>
      <c r="C119" s="30"/>
      <c r="D119" s="24" t="s">
        <v>239</v>
      </c>
      <c r="E119" s="23" t="s">
        <v>240</v>
      </c>
      <c r="F119" s="25">
        <v>6</v>
      </c>
      <c r="G119" s="52">
        <v>707.21</v>
      </c>
      <c r="H119" s="26">
        <v>4243.26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8"/>
      <c r="B120" s="29"/>
      <c r="C120" s="30"/>
      <c r="D120" s="24" t="s">
        <v>241</v>
      </c>
      <c r="E120" s="23" t="s">
        <v>242</v>
      </c>
      <c r="F120" s="25">
        <v>16</v>
      </c>
      <c r="G120" s="52">
        <v>707.21</v>
      </c>
      <c r="H120" s="26">
        <v>11315.36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8"/>
      <c r="B121" s="29"/>
      <c r="C121" s="30"/>
      <c r="D121" s="24" t="s">
        <v>251</v>
      </c>
      <c r="E121" s="23" t="s">
        <v>252</v>
      </c>
      <c r="F121" s="25">
        <v>727</v>
      </c>
      <c r="G121" s="52">
        <v>707.21</v>
      </c>
      <c r="H121" s="26">
        <v>514141.67000000004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8"/>
      <c r="B122" s="29"/>
      <c r="C122" s="30"/>
      <c r="D122" s="24" t="s">
        <v>235</v>
      </c>
      <c r="E122" s="23" t="s">
        <v>236</v>
      </c>
      <c r="F122" s="25">
        <v>198</v>
      </c>
      <c r="G122" s="52">
        <v>707.21</v>
      </c>
      <c r="H122" s="26">
        <v>140027.58000000002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8"/>
      <c r="B123" s="29"/>
      <c r="C123" s="30"/>
      <c r="D123" s="24" t="s">
        <v>237</v>
      </c>
      <c r="E123" s="23" t="s">
        <v>238</v>
      </c>
      <c r="F123" s="25">
        <v>264</v>
      </c>
      <c r="G123" s="52">
        <v>707.21</v>
      </c>
      <c r="H123" s="26">
        <v>186703.44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8"/>
      <c r="B124" s="29"/>
      <c r="C124" s="31" t="s">
        <v>272</v>
      </c>
      <c r="D124" s="32"/>
      <c r="E124" s="32"/>
      <c r="F124" s="33">
        <v>1452</v>
      </c>
      <c r="G124" s="53"/>
      <c r="H124" s="34">
        <v>1026868.9200000002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1">
        <v>21</v>
      </c>
      <c r="B125" s="22">
        <v>430189</v>
      </c>
      <c r="C125" s="23" t="s">
        <v>114</v>
      </c>
      <c r="D125" s="24" t="s">
        <v>227</v>
      </c>
      <c r="E125" s="23" t="s">
        <v>228</v>
      </c>
      <c r="F125" s="25">
        <v>368</v>
      </c>
      <c r="G125" s="52">
        <v>657.88</v>
      </c>
      <c r="H125" s="26">
        <v>242099.84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8"/>
      <c r="B126" s="29"/>
      <c r="C126" s="30"/>
      <c r="D126" s="24" t="s">
        <v>245</v>
      </c>
      <c r="E126" s="23" t="s">
        <v>246</v>
      </c>
      <c r="F126" s="25">
        <v>3</v>
      </c>
      <c r="G126" s="52">
        <v>4679.67</v>
      </c>
      <c r="H126" s="26">
        <v>14039.01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8"/>
      <c r="B127" s="29"/>
      <c r="C127" s="30"/>
      <c r="D127" s="24" t="s">
        <v>251</v>
      </c>
      <c r="E127" s="23" t="s">
        <v>252</v>
      </c>
      <c r="F127" s="25">
        <v>333</v>
      </c>
      <c r="G127" s="52">
        <v>657.88</v>
      </c>
      <c r="H127" s="26">
        <v>219074.04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8"/>
      <c r="B128" s="29"/>
      <c r="C128" s="30"/>
      <c r="D128" s="24" t="s">
        <v>235</v>
      </c>
      <c r="E128" s="23" t="s">
        <v>236</v>
      </c>
      <c r="F128" s="25">
        <v>123</v>
      </c>
      <c r="G128" s="52">
        <v>657.88</v>
      </c>
      <c r="H128" s="26">
        <v>80919.240000000005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8"/>
      <c r="B129" s="29"/>
      <c r="C129" s="30"/>
      <c r="D129" s="24" t="s">
        <v>237</v>
      </c>
      <c r="E129" s="23" t="s">
        <v>238</v>
      </c>
      <c r="F129" s="25">
        <v>227</v>
      </c>
      <c r="G129" s="52">
        <v>657.88</v>
      </c>
      <c r="H129" s="26">
        <v>149338.76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8"/>
      <c r="B130" s="29"/>
      <c r="C130" s="31" t="s">
        <v>115</v>
      </c>
      <c r="D130" s="32"/>
      <c r="E130" s="32"/>
      <c r="F130" s="33">
        <v>1054</v>
      </c>
      <c r="G130" s="53"/>
      <c r="H130" s="34">
        <v>705470.89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1">
        <v>22</v>
      </c>
      <c r="B131" s="22">
        <v>430212</v>
      </c>
      <c r="C131" s="23" t="s">
        <v>273</v>
      </c>
      <c r="D131" s="24" t="s">
        <v>227</v>
      </c>
      <c r="E131" s="23" t="s">
        <v>228</v>
      </c>
      <c r="F131" s="25">
        <v>1409</v>
      </c>
      <c r="G131" s="52">
        <v>657.88</v>
      </c>
      <c r="H131" s="26">
        <v>926952.92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8"/>
      <c r="B132" s="29"/>
      <c r="C132" s="30"/>
      <c r="D132" s="24" t="s">
        <v>229</v>
      </c>
      <c r="E132" s="23" t="s">
        <v>230</v>
      </c>
      <c r="F132" s="25">
        <v>19</v>
      </c>
      <c r="G132" s="52">
        <v>657.88</v>
      </c>
      <c r="H132" s="26">
        <v>12499.72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8"/>
      <c r="B133" s="29"/>
      <c r="C133" s="30"/>
      <c r="D133" s="24" t="s">
        <v>251</v>
      </c>
      <c r="E133" s="23" t="s">
        <v>252</v>
      </c>
      <c r="F133" s="25">
        <v>1492</v>
      </c>
      <c r="G133" s="52">
        <v>657.88</v>
      </c>
      <c r="H133" s="26">
        <v>981556.96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8"/>
      <c r="B134" s="29"/>
      <c r="C134" s="30"/>
      <c r="D134" s="24" t="s">
        <v>235</v>
      </c>
      <c r="E134" s="23" t="s">
        <v>236</v>
      </c>
      <c r="F134" s="25">
        <v>161</v>
      </c>
      <c r="G134" s="52">
        <v>657.88</v>
      </c>
      <c r="H134" s="26">
        <v>105918.68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8"/>
      <c r="B135" s="29"/>
      <c r="C135" s="30"/>
      <c r="D135" s="24" t="s">
        <v>237</v>
      </c>
      <c r="E135" s="23" t="s">
        <v>238</v>
      </c>
      <c r="F135" s="25">
        <v>297</v>
      </c>
      <c r="G135" s="52">
        <v>657.88</v>
      </c>
      <c r="H135" s="26">
        <v>195390.36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8"/>
      <c r="B136" s="29"/>
      <c r="C136" s="31" t="s">
        <v>274</v>
      </c>
      <c r="D136" s="32"/>
      <c r="E136" s="32"/>
      <c r="F136" s="33">
        <v>3378</v>
      </c>
      <c r="G136" s="53"/>
      <c r="H136" s="34">
        <v>2222318.64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1">
        <v>23</v>
      </c>
      <c r="B137" s="22">
        <v>430220</v>
      </c>
      <c r="C137" s="23" t="s">
        <v>275</v>
      </c>
      <c r="D137" s="24" t="s">
        <v>227</v>
      </c>
      <c r="E137" s="23" t="s">
        <v>228</v>
      </c>
      <c r="F137" s="25">
        <v>320</v>
      </c>
      <c r="G137" s="52">
        <v>707.21</v>
      </c>
      <c r="H137" s="26">
        <v>226307.20000000001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8"/>
      <c r="B138" s="29"/>
      <c r="C138" s="30"/>
      <c r="D138" s="24" t="s">
        <v>251</v>
      </c>
      <c r="E138" s="23" t="s">
        <v>252</v>
      </c>
      <c r="F138" s="25">
        <v>273</v>
      </c>
      <c r="G138" s="52">
        <v>707.21</v>
      </c>
      <c r="H138" s="26">
        <v>193068.33000000002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8"/>
      <c r="B139" s="29"/>
      <c r="C139" s="30"/>
      <c r="D139" s="24" t="s">
        <v>235</v>
      </c>
      <c r="E139" s="23" t="s">
        <v>236</v>
      </c>
      <c r="F139" s="25">
        <v>67</v>
      </c>
      <c r="G139" s="52">
        <v>707.21</v>
      </c>
      <c r="H139" s="26">
        <v>47383.07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8"/>
      <c r="B140" s="29"/>
      <c r="C140" s="30"/>
      <c r="D140" s="24" t="s">
        <v>237</v>
      </c>
      <c r="E140" s="23" t="s">
        <v>238</v>
      </c>
      <c r="F140" s="25">
        <v>149</v>
      </c>
      <c r="G140" s="52">
        <v>707.21</v>
      </c>
      <c r="H140" s="26">
        <v>105374.29000000001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8"/>
      <c r="B141" s="29"/>
      <c r="C141" s="31" t="s">
        <v>276</v>
      </c>
      <c r="D141" s="32"/>
      <c r="E141" s="32"/>
      <c r="F141" s="33">
        <v>809</v>
      </c>
      <c r="G141" s="53"/>
      <c r="H141" s="34">
        <v>572132.89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63">
        <v>24</v>
      </c>
      <c r="B142" s="22">
        <v>430221</v>
      </c>
      <c r="C142" s="23" t="s">
        <v>277</v>
      </c>
      <c r="D142" s="24" t="s">
        <v>227</v>
      </c>
      <c r="E142" s="23" t="s">
        <v>228</v>
      </c>
      <c r="F142" s="25">
        <v>40</v>
      </c>
      <c r="G142" s="52">
        <v>657.88</v>
      </c>
      <c r="H142" s="26">
        <v>26315.200000000001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64"/>
      <c r="B143" s="29"/>
      <c r="C143" s="30"/>
      <c r="D143" s="24" t="s">
        <v>251</v>
      </c>
      <c r="E143" s="23" t="s">
        <v>252</v>
      </c>
      <c r="F143" s="25">
        <v>145</v>
      </c>
      <c r="G143" s="52">
        <v>657.88</v>
      </c>
      <c r="H143" s="26">
        <v>95392.6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8"/>
      <c r="B144" s="29"/>
      <c r="C144" s="31" t="s">
        <v>278</v>
      </c>
      <c r="D144" s="32"/>
      <c r="E144" s="32"/>
      <c r="F144" s="33">
        <v>185</v>
      </c>
      <c r="G144" s="53"/>
      <c r="H144" s="34">
        <v>121707.8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1">
        <v>25</v>
      </c>
      <c r="B145" s="22">
        <v>430228</v>
      </c>
      <c r="C145" s="23" t="s">
        <v>279</v>
      </c>
      <c r="D145" s="24" t="s">
        <v>227</v>
      </c>
      <c r="E145" s="23" t="s">
        <v>228</v>
      </c>
      <c r="F145" s="25">
        <v>122</v>
      </c>
      <c r="G145" s="52">
        <v>657.88</v>
      </c>
      <c r="H145" s="26">
        <v>80261.36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8"/>
      <c r="B146" s="29"/>
      <c r="C146" s="30"/>
      <c r="D146" s="24" t="s">
        <v>251</v>
      </c>
      <c r="E146" s="23" t="s">
        <v>252</v>
      </c>
      <c r="F146" s="25">
        <v>386</v>
      </c>
      <c r="G146" s="52">
        <v>657.88</v>
      </c>
      <c r="H146" s="26">
        <v>253941.68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8"/>
      <c r="B147" s="29"/>
      <c r="C147" s="30"/>
      <c r="D147" s="24" t="s">
        <v>235</v>
      </c>
      <c r="E147" s="23" t="s">
        <v>236</v>
      </c>
      <c r="F147" s="25">
        <v>33</v>
      </c>
      <c r="G147" s="52">
        <v>657.88</v>
      </c>
      <c r="H147" s="26">
        <v>21710.04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8"/>
      <c r="B148" s="29"/>
      <c r="C148" s="30"/>
      <c r="D148" s="24" t="s">
        <v>237</v>
      </c>
      <c r="E148" s="23" t="s">
        <v>238</v>
      </c>
      <c r="F148" s="25">
        <v>101</v>
      </c>
      <c r="G148" s="52">
        <v>657.88</v>
      </c>
      <c r="H148" s="26">
        <v>66445.88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8"/>
      <c r="B149" s="29"/>
      <c r="C149" s="31" t="s">
        <v>280</v>
      </c>
      <c r="D149" s="32"/>
      <c r="E149" s="32"/>
      <c r="F149" s="33">
        <v>642</v>
      </c>
      <c r="G149" s="53"/>
      <c r="H149" s="34">
        <v>422358.95999999996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1">
        <v>26</v>
      </c>
      <c r="B150" s="22">
        <v>430249</v>
      </c>
      <c r="C150" s="23" t="s">
        <v>118</v>
      </c>
      <c r="D150" s="24" t="s">
        <v>227</v>
      </c>
      <c r="E150" s="23" t="s">
        <v>228</v>
      </c>
      <c r="F150" s="25">
        <v>39</v>
      </c>
      <c r="G150" s="52">
        <v>657.88</v>
      </c>
      <c r="H150" s="26">
        <v>25657.32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8"/>
      <c r="B151" s="29"/>
      <c r="C151" s="30"/>
      <c r="D151" s="24" t="s">
        <v>251</v>
      </c>
      <c r="E151" s="23" t="s">
        <v>252</v>
      </c>
      <c r="F151" s="25">
        <v>852</v>
      </c>
      <c r="G151" s="52">
        <v>657.88</v>
      </c>
      <c r="H151" s="26">
        <v>560513.76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8"/>
      <c r="B152" s="29"/>
      <c r="C152" s="30"/>
      <c r="D152" s="24" t="s">
        <v>235</v>
      </c>
      <c r="E152" s="23" t="s">
        <v>236</v>
      </c>
      <c r="F152" s="25">
        <v>333</v>
      </c>
      <c r="G152" s="52">
        <v>657.88</v>
      </c>
      <c r="H152" s="26">
        <v>219074.04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8"/>
      <c r="B153" s="29"/>
      <c r="C153" s="30"/>
      <c r="D153" s="24" t="s">
        <v>237</v>
      </c>
      <c r="E153" s="23" t="s">
        <v>238</v>
      </c>
      <c r="F153" s="25">
        <v>467</v>
      </c>
      <c r="G153" s="52">
        <v>657.88</v>
      </c>
      <c r="H153" s="26">
        <v>307229.96000000002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8"/>
      <c r="B154" s="29"/>
      <c r="C154" s="31" t="s">
        <v>125</v>
      </c>
      <c r="D154" s="32"/>
      <c r="E154" s="32"/>
      <c r="F154" s="33">
        <v>1691</v>
      </c>
      <c r="G154" s="53"/>
      <c r="H154" s="34">
        <v>1112475.08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1">
        <v>27</v>
      </c>
      <c r="B155" s="22">
        <v>430254</v>
      </c>
      <c r="C155" s="23" t="s">
        <v>281</v>
      </c>
      <c r="D155" s="24" t="s">
        <v>227</v>
      </c>
      <c r="E155" s="23" t="s">
        <v>228</v>
      </c>
      <c r="F155" s="25">
        <v>413</v>
      </c>
      <c r="G155" s="52">
        <v>657.88</v>
      </c>
      <c r="H155" s="26">
        <v>271704.44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8"/>
      <c r="B156" s="29"/>
      <c r="C156" s="30"/>
      <c r="D156" s="24" t="s">
        <v>229</v>
      </c>
      <c r="E156" s="23" t="s">
        <v>230</v>
      </c>
      <c r="F156" s="25">
        <v>34</v>
      </c>
      <c r="G156" s="52">
        <v>657.88</v>
      </c>
      <c r="H156" s="26">
        <v>22367.919999999998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8"/>
      <c r="B157" s="29"/>
      <c r="C157" s="30"/>
      <c r="D157" s="24" t="s">
        <v>251</v>
      </c>
      <c r="E157" s="23" t="s">
        <v>252</v>
      </c>
      <c r="F157" s="25">
        <v>687</v>
      </c>
      <c r="G157" s="52">
        <v>657.88</v>
      </c>
      <c r="H157" s="26">
        <v>451963.56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8"/>
      <c r="B158" s="29"/>
      <c r="C158" s="30"/>
      <c r="D158" s="24" t="s">
        <v>235</v>
      </c>
      <c r="E158" s="23" t="s">
        <v>236</v>
      </c>
      <c r="F158" s="25">
        <v>383</v>
      </c>
      <c r="G158" s="52">
        <v>657.88</v>
      </c>
      <c r="H158" s="26">
        <v>251968.04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8"/>
      <c r="B159" s="29"/>
      <c r="C159" s="30"/>
      <c r="D159" s="24" t="s">
        <v>237</v>
      </c>
      <c r="E159" s="23" t="s">
        <v>238</v>
      </c>
      <c r="F159" s="25">
        <v>641</v>
      </c>
      <c r="G159" s="52">
        <v>657.88</v>
      </c>
      <c r="H159" s="26">
        <v>421701.08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8"/>
      <c r="B160" s="29"/>
      <c r="C160" s="31" t="s">
        <v>282</v>
      </c>
      <c r="D160" s="32"/>
      <c r="E160" s="32"/>
      <c r="F160" s="33">
        <v>2158</v>
      </c>
      <c r="G160" s="53"/>
      <c r="H160" s="34">
        <v>1419705.04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63">
        <v>28</v>
      </c>
      <c r="B161" s="22">
        <v>430256</v>
      </c>
      <c r="C161" s="23" t="s">
        <v>283</v>
      </c>
      <c r="D161" s="24" t="s">
        <v>227</v>
      </c>
      <c r="E161" s="23" t="s">
        <v>228</v>
      </c>
      <c r="F161" s="25">
        <v>975</v>
      </c>
      <c r="G161" s="52">
        <v>657.88</v>
      </c>
      <c r="H161" s="26">
        <v>641433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64"/>
      <c r="B162" s="29"/>
      <c r="C162" s="30"/>
      <c r="D162" s="24" t="s">
        <v>239</v>
      </c>
      <c r="E162" s="23" t="s">
        <v>240</v>
      </c>
      <c r="F162" s="25">
        <v>7</v>
      </c>
      <c r="G162" s="52">
        <v>657.88</v>
      </c>
      <c r="H162" s="26">
        <v>4605.16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64"/>
      <c r="B163" s="29"/>
      <c r="C163" s="30"/>
      <c r="D163" s="24" t="s">
        <v>241</v>
      </c>
      <c r="E163" s="23" t="s">
        <v>242</v>
      </c>
      <c r="F163" s="25">
        <v>7</v>
      </c>
      <c r="G163" s="52">
        <v>657.88</v>
      </c>
      <c r="H163" s="26">
        <v>4605.16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64"/>
      <c r="B164" s="29"/>
      <c r="C164" s="30"/>
      <c r="D164" s="24" t="s">
        <v>251</v>
      </c>
      <c r="E164" s="23" t="s">
        <v>252</v>
      </c>
      <c r="F164" s="25">
        <v>635</v>
      </c>
      <c r="G164" s="52">
        <v>657.88</v>
      </c>
      <c r="H164" s="26">
        <v>417753.8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64"/>
      <c r="B165" s="29"/>
      <c r="C165" s="30"/>
      <c r="D165" s="24" t="s">
        <v>235</v>
      </c>
      <c r="E165" s="23" t="s">
        <v>236</v>
      </c>
      <c r="F165" s="25">
        <v>10</v>
      </c>
      <c r="G165" s="52">
        <v>657.88</v>
      </c>
      <c r="H165" s="26">
        <v>6578.8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64"/>
      <c r="B166" s="29"/>
      <c r="C166" s="30"/>
      <c r="D166" s="24" t="s">
        <v>237</v>
      </c>
      <c r="E166" s="23" t="s">
        <v>238</v>
      </c>
      <c r="F166" s="25">
        <v>10</v>
      </c>
      <c r="G166" s="52">
        <v>657.88</v>
      </c>
      <c r="H166" s="26">
        <v>6578.8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66"/>
      <c r="B167" s="29"/>
      <c r="C167" s="31" t="s">
        <v>284</v>
      </c>
      <c r="D167" s="32"/>
      <c r="E167" s="32"/>
      <c r="F167" s="33">
        <v>1644</v>
      </c>
      <c r="G167" s="53"/>
      <c r="H167" s="34">
        <v>1081554.7200000002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1">
        <v>29</v>
      </c>
      <c r="B168" s="22">
        <v>430257</v>
      </c>
      <c r="C168" s="23" t="s">
        <v>285</v>
      </c>
      <c r="D168" s="24" t="s">
        <v>227</v>
      </c>
      <c r="E168" s="23" t="s">
        <v>228</v>
      </c>
      <c r="F168" s="25">
        <v>233</v>
      </c>
      <c r="G168" s="52">
        <v>707.21</v>
      </c>
      <c r="H168" s="26">
        <v>164779.93000000002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8"/>
      <c r="B169" s="29"/>
      <c r="C169" s="31" t="s">
        <v>286</v>
      </c>
      <c r="D169" s="32"/>
      <c r="E169" s="32"/>
      <c r="F169" s="33">
        <v>233</v>
      </c>
      <c r="G169" s="53"/>
      <c r="H169" s="34">
        <v>164779.93000000002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1">
        <v>30</v>
      </c>
      <c r="B170" s="22">
        <v>430260</v>
      </c>
      <c r="C170" s="23" t="s">
        <v>126</v>
      </c>
      <c r="D170" s="24" t="s">
        <v>227</v>
      </c>
      <c r="E170" s="23" t="s">
        <v>228</v>
      </c>
      <c r="F170" s="25">
        <v>523</v>
      </c>
      <c r="G170" s="52">
        <v>657.88</v>
      </c>
      <c r="H170" s="26">
        <v>344071.24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8"/>
      <c r="B171" s="29"/>
      <c r="C171" s="30"/>
      <c r="D171" s="24" t="s">
        <v>239</v>
      </c>
      <c r="E171" s="23" t="s">
        <v>240</v>
      </c>
      <c r="F171" s="25">
        <v>11</v>
      </c>
      <c r="G171" s="52">
        <v>657.88</v>
      </c>
      <c r="H171" s="26">
        <v>7236.68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8"/>
      <c r="B172" s="29"/>
      <c r="C172" s="30"/>
      <c r="D172" s="24" t="s">
        <v>251</v>
      </c>
      <c r="E172" s="23" t="s">
        <v>252</v>
      </c>
      <c r="F172" s="25">
        <v>473</v>
      </c>
      <c r="G172" s="52">
        <v>657.88</v>
      </c>
      <c r="H172" s="26">
        <v>311177.24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8"/>
      <c r="B173" s="29"/>
      <c r="C173" s="30"/>
      <c r="D173" s="24" t="s">
        <v>235</v>
      </c>
      <c r="E173" s="23" t="s">
        <v>236</v>
      </c>
      <c r="F173" s="25">
        <v>143</v>
      </c>
      <c r="G173" s="52">
        <v>657.88</v>
      </c>
      <c r="H173" s="26">
        <v>94076.84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8"/>
      <c r="B174" s="29"/>
      <c r="C174" s="30"/>
      <c r="D174" s="24" t="s">
        <v>237</v>
      </c>
      <c r="E174" s="23" t="s">
        <v>238</v>
      </c>
      <c r="F174" s="25">
        <v>258</v>
      </c>
      <c r="G174" s="52">
        <v>657.88</v>
      </c>
      <c r="H174" s="26">
        <v>169733.04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8"/>
      <c r="B175" s="29"/>
      <c r="C175" s="31" t="s">
        <v>129</v>
      </c>
      <c r="D175" s="32"/>
      <c r="E175" s="32"/>
      <c r="F175" s="33">
        <v>1408</v>
      </c>
      <c r="G175" s="53"/>
      <c r="H175" s="34">
        <v>926295.03999999992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1">
        <v>31</v>
      </c>
      <c r="B176" s="22">
        <v>430276</v>
      </c>
      <c r="C176" s="23" t="s">
        <v>287</v>
      </c>
      <c r="D176" s="24" t="s">
        <v>227</v>
      </c>
      <c r="E176" s="23" t="s">
        <v>228</v>
      </c>
      <c r="F176" s="25">
        <v>347</v>
      </c>
      <c r="G176" s="52">
        <v>657.88</v>
      </c>
      <c r="H176" s="26">
        <v>228284.36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8"/>
      <c r="B177" s="29"/>
      <c r="C177" s="30"/>
      <c r="D177" s="24" t="s">
        <v>251</v>
      </c>
      <c r="E177" s="23" t="s">
        <v>252</v>
      </c>
      <c r="F177" s="25">
        <v>284</v>
      </c>
      <c r="G177" s="52">
        <v>657.88</v>
      </c>
      <c r="H177" s="26">
        <v>186837.92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8"/>
      <c r="B178" s="29"/>
      <c r="C178" s="30"/>
      <c r="D178" s="24" t="s">
        <v>233</v>
      </c>
      <c r="E178" s="23" t="s">
        <v>234</v>
      </c>
      <c r="F178" s="25">
        <v>18</v>
      </c>
      <c r="G178" s="52">
        <v>657.88</v>
      </c>
      <c r="H178" s="26">
        <v>11841.84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8"/>
      <c r="B179" s="29"/>
      <c r="C179" s="31" t="s">
        <v>288</v>
      </c>
      <c r="D179" s="32"/>
      <c r="E179" s="32"/>
      <c r="F179" s="33">
        <v>649</v>
      </c>
      <c r="G179" s="53"/>
      <c r="H179" s="34">
        <v>426964.12000000005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1">
        <v>32</v>
      </c>
      <c r="B180" s="22">
        <v>430285</v>
      </c>
      <c r="C180" s="23" t="s">
        <v>130</v>
      </c>
      <c r="D180" s="24" t="s">
        <v>227</v>
      </c>
      <c r="E180" s="23" t="s">
        <v>228</v>
      </c>
      <c r="F180" s="25">
        <v>1031</v>
      </c>
      <c r="G180" s="52">
        <v>657.88</v>
      </c>
      <c r="H180" s="26">
        <v>678274.28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8"/>
      <c r="B181" s="29"/>
      <c r="C181" s="30"/>
      <c r="D181" s="24" t="s">
        <v>241</v>
      </c>
      <c r="E181" s="23" t="s">
        <v>242</v>
      </c>
      <c r="F181" s="25">
        <v>17</v>
      </c>
      <c r="G181" s="52">
        <v>657.88</v>
      </c>
      <c r="H181" s="26">
        <v>11183.96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8"/>
      <c r="B182" s="29"/>
      <c r="C182" s="30"/>
      <c r="D182" s="24" t="s">
        <v>251</v>
      </c>
      <c r="E182" s="23" t="s">
        <v>252</v>
      </c>
      <c r="F182" s="25">
        <v>961</v>
      </c>
      <c r="G182" s="52">
        <v>657.88</v>
      </c>
      <c r="H182" s="26">
        <v>632222.68000000005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8"/>
      <c r="B183" s="29"/>
      <c r="C183" s="30"/>
      <c r="D183" s="24" t="s">
        <v>235</v>
      </c>
      <c r="E183" s="23" t="s">
        <v>236</v>
      </c>
      <c r="F183" s="25">
        <v>216</v>
      </c>
      <c r="G183" s="52">
        <v>657.88</v>
      </c>
      <c r="H183" s="26">
        <v>142102.07999999999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8"/>
      <c r="B184" s="29"/>
      <c r="C184" s="30"/>
      <c r="D184" s="24" t="s">
        <v>237</v>
      </c>
      <c r="E184" s="23" t="s">
        <v>238</v>
      </c>
      <c r="F184" s="25">
        <v>390</v>
      </c>
      <c r="G184" s="52">
        <v>657.88</v>
      </c>
      <c r="H184" s="26">
        <v>256573.2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8"/>
      <c r="B185" s="29"/>
      <c r="C185" s="31" t="s">
        <v>133</v>
      </c>
      <c r="D185" s="32"/>
      <c r="E185" s="32"/>
      <c r="F185" s="33">
        <v>2615</v>
      </c>
      <c r="G185" s="53"/>
      <c r="H185" s="34">
        <v>1720356.2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1">
        <v>33</v>
      </c>
      <c r="B186" s="22">
        <v>430324</v>
      </c>
      <c r="C186" s="23" t="s">
        <v>136</v>
      </c>
      <c r="D186" s="24" t="s">
        <v>227</v>
      </c>
      <c r="E186" s="23" t="s">
        <v>228</v>
      </c>
      <c r="F186" s="25">
        <v>1853</v>
      </c>
      <c r="G186" s="52">
        <v>657.88</v>
      </c>
      <c r="H186" s="26">
        <v>1219051.6399999999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8"/>
      <c r="B187" s="29"/>
      <c r="C187" s="30"/>
      <c r="D187" s="24" t="s">
        <v>247</v>
      </c>
      <c r="E187" s="23" t="s">
        <v>248</v>
      </c>
      <c r="F187" s="25">
        <v>5</v>
      </c>
      <c r="G187" s="52">
        <v>657.88</v>
      </c>
      <c r="H187" s="26">
        <v>3289.4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8"/>
      <c r="B188" s="29"/>
      <c r="C188" s="30"/>
      <c r="D188" s="24" t="s">
        <v>251</v>
      </c>
      <c r="E188" s="23" t="s">
        <v>252</v>
      </c>
      <c r="F188" s="25">
        <v>104</v>
      </c>
      <c r="G188" s="52">
        <v>657.88</v>
      </c>
      <c r="H188" s="26">
        <v>68419.520000000004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8"/>
      <c r="B189" s="29"/>
      <c r="C189" s="30"/>
      <c r="D189" s="24" t="s">
        <v>235</v>
      </c>
      <c r="E189" s="23" t="s">
        <v>236</v>
      </c>
      <c r="F189" s="25">
        <v>270</v>
      </c>
      <c r="G189" s="52">
        <v>657.88</v>
      </c>
      <c r="H189" s="26">
        <v>177627.6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8"/>
      <c r="B190" s="29"/>
      <c r="C190" s="30"/>
      <c r="D190" s="24" t="s">
        <v>237</v>
      </c>
      <c r="E190" s="23" t="s">
        <v>238</v>
      </c>
      <c r="F190" s="25">
        <v>366</v>
      </c>
      <c r="G190" s="52">
        <v>657.88</v>
      </c>
      <c r="H190" s="26">
        <v>240784.08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8"/>
      <c r="B191" s="29"/>
      <c r="C191" s="31" t="s">
        <v>143</v>
      </c>
      <c r="D191" s="32"/>
      <c r="E191" s="32"/>
      <c r="F191" s="33">
        <v>2598</v>
      </c>
      <c r="G191" s="53"/>
      <c r="H191" s="34">
        <v>1709172.24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1">
        <v>34</v>
      </c>
      <c r="B192" s="22">
        <v>430325</v>
      </c>
      <c r="C192" s="23" t="s">
        <v>144</v>
      </c>
      <c r="D192" s="24" t="s">
        <v>227</v>
      </c>
      <c r="E192" s="23" t="s">
        <v>228</v>
      </c>
      <c r="F192" s="25">
        <v>1067</v>
      </c>
      <c r="G192" s="52">
        <v>707.21</v>
      </c>
      <c r="H192" s="26">
        <v>754593.07000000007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8"/>
      <c r="B193" s="29"/>
      <c r="C193" s="30"/>
      <c r="D193" s="24" t="s">
        <v>247</v>
      </c>
      <c r="E193" s="23" t="s">
        <v>248</v>
      </c>
      <c r="F193" s="25">
        <v>40</v>
      </c>
      <c r="G193" s="52">
        <v>707.21</v>
      </c>
      <c r="H193" s="26">
        <v>28288.400000000001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28"/>
      <c r="B194" s="29"/>
      <c r="C194" s="30"/>
      <c r="D194" s="24" t="s">
        <v>251</v>
      </c>
      <c r="E194" s="23" t="s">
        <v>252</v>
      </c>
      <c r="F194" s="25">
        <v>615</v>
      </c>
      <c r="G194" s="52">
        <v>707.21</v>
      </c>
      <c r="H194" s="26">
        <v>434934.15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28"/>
      <c r="B195" s="29"/>
      <c r="C195" s="31" t="s">
        <v>145</v>
      </c>
      <c r="D195" s="32"/>
      <c r="E195" s="32"/>
      <c r="F195" s="33">
        <v>1722</v>
      </c>
      <c r="G195" s="53"/>
      <c r="H195" s="34">
        <v>1217815.6200000001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3">
        <v>35</v>
      </c>
      <c r="B196" s="22">
        <v>430328</v>
      </c>
      <c r="C196" s="23" t="s">
        <v>146</v>
      </c>
      <c r="D196" s="24" t="s">
        <v>227</v>
      </c>
      <c r="E196" s="23" t="s">
        <v>228</v>
      </c>
      <c r="F196" s="25">
        <v>66</v>
      </c>
      <c r="G196" s="52">
        <v>707.21</v>
      </c>
      <c r="H196" s="26">
        <v>46675.86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4"/>
      <c r="B197" s="29"/>
      <c r="C197" s="30"/>
      <c r="D197" s="24" t="s">
        <v>245</v>
      </c>
      <c r="E197" s="23" t="s">
        <v>246</v>
      </c>
      <c r="F197" s="25">
        <v>6</v>
      </c>
      <c r="G197" s="52">
        <v>5045.0600000000004</v>
      </c>
      <c r="H197" s="26">
        <v>30270.36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64"/>
      <c r="B198" s="29"/>
      <c r="C198" s="30"/>
      <c r="D198" s="24" t="s">
        <v>251</v>
      </c>
      <c r="E198" s="23" t="s">
        <v>252</v>
      </c>
      <c r="F198" s="25">
        <v>27</v>
      </c>
      <c r="G198" s="52">
        <v>707.21</v>
      </c>
      <c r="H198" s="26">
        <v>19094.670000000002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64"/>
      <c r="B199" s="29"/>
      <c r="C199" s="30"/>
      <c r="D199" s="24" t="s">
        <v>235</v>
      </c>
      <c r="E199" s="23" t="s">
        <v>236</v>
      </c>
      <c r="F199" s="25">
        <v>11</v>
      </c>
      <c r="G199" s="52">
        <v>707.21</v>
      </c>
      <c r="H199" s="26">
        <v>7779.31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64"/>
      <c r="B200" s="29"/>
      <c r="C200" s="30"/>
      <c r="D200" s="24" t="s">
        <v>237</v>
      </c>
      <c r="E200" s="23" t="s">
        <v>238</v>
      </c>
      <c r="F200" s="25">
        <v>10</v>
      </c>
      <c r="G200" s="52">
        <v>707.21</v>
      </c>
      <c r="H200" s="26">
        <v>7072.1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66"/>
      <c r="B201" s="29"/>
      <c r="C201" s="31" t="s">
        <v>147</v>
      </c>
      <c r="D201" s="32"/>
      <c r="E201" s="32"/>
      <c r="F201" s="33">
        <v>120</v>
      </c>
      <c r="G201" s="53"/>
      <c r="H201" s="34">
        <v>110892.3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1">
        <v>36</v>
      </c>
      <c r="B202" s="22">
        <v>430331</v>
      </c>
      <c r="C202" s="23" t="s">
        <v>148</v>
      </c>
      <c r="D202" s="24" t="s">
        <v>227</v>
      </c>
      <c r="E202" s="23" t="s">
        <v>228</v>
      </c>
      <c r="F202" s="25">
        <v>1006</v>
      </c>
      <c r="G202" s="52">
        <v>657.88</v>
      </c>
      <c r="H202" s="26">
        <v>661827.28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8"/>
      <c r="B203" s="29"/>
      <c r="C203" s="31" t="s">
        <v>149</v>
      </c>
      <c r="D203" s="32"/>
      <c r="E203" s="32"/>
      <c r="F203" s="33">
        <v>1006</v>
      </c>
      <c r="G203" s="53"/>
      <c r="H203" s="34">
        <v>661827.28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1">
        <v>37</v>
      </c>
      <c r="B204" s="22">
        <v>430333</v>
      </c>
      <c r="C204" s="23" t="s">
        <v>150</v>
      </c>
      <c r="D204" s="24" t="s">
        <v>227</v>
      </c>
      <c r="E204" s="23" t="s">
        <v>228</v>
      </c>
      <c r="F204" s="25">
        <v>14811</v>
      </c>
      <c r="G204" s="52">
        <v>707.21</v>
      </c>
      <c r="H204" s="26">
        <v>10474487.310000001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8"/>
      <c r="B205" s="29"/>
      <c r="C205" s="30"/>
      <c r="D205" s="24" t="s">
        <v>229</v>
      </c>
      <c r="E205" s="23" t="s">
        <v>230</v>
      </c>
      <c r="F205" s="25">
        <v>1583</v>
      </c>
      <c r="G205" s="52">
        <v>707.21</v>
      </c>
      <c r="H205" s="26">
        <v>1119513.4300000002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ht="24" x14ac:dyDescent="0.25">
      <c r="A206" s="28"/>
      <c r="B206" s="29"/>
      <c r="C206" s="30"/>
      <c r="D206" s="24" t="s">
        <v>231</v>
      </c>
      <c r="E206" s="23" t="s">
        <v>232</v>
      </c>
      <c r="F206" s="25">
        <v>488</v>
      </c>
      <c r="G206" s="52">
        <v>707.21</v>
      </c>
      <c r="H206" s="26">
        <v>345118.48000000004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8"/>
      <c r="B207" s="29"/>
      <c r="C207" s="30"/>
      <c r="D207" s="24" t="s">
        <v>247</v>
      </c>
      <c r="E207" s="23" t="s">
        <v>248</v>
      </c>
      <c r="F207" s="25">
        <v>1087</v>
      </c>
      <c r="G207" s="52">
        <v>707.21</v>
      </c>
      <c r="H207" s="26">
        <v>768737.27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8"/>
      <c r="B208" s="29"/>
      <c r="C208" s="30"/>
      <c r="D208" s="24" t="s">
        <v>249</v>
      </c>
      <c r="E208" s="23" t="s">
        <v>250</v>
      </c>
      <c r="F208" s="25">
        <v>1181</v>
      </c>
      <c r="G208" s="52">
        <v>707.21</v>
      </c>
      <c r="H208" s="26">
        <v>835215.01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8"/>
      <c r="B209" s="29"/>
      <c r="C209" s="30"/>
      <c r="D209" s="24" t="s">
        <v>239</v>
      </c>
      <c r="E209" s="23" t="s">
        <v>240</v>
      </c>
      <c r="F209" s="25">
        <v>1916</v>
      </c>
      <c r="G209" s="52">
        <v>707.21</v>
      </c>
      <c r="H209" s="26">
        <v>1355014.36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8"/>
      <c r="B210" s="29"/>
      <c r="C210" s="30"/>
      <c r="D210" s="24" t="s">
        <v>241</v>
      </c>
      <c r="E210" s="23" t="s">
        <v>242</v>
      </c>
      <c r="F210" s="25">
        <v>1916</v>
      </c>
      <c r="G210" s="52">
        <v>707.21</v>
      </c>
      <c r="H210" s="26">
        <v>1355014.36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8"/>
      <c r="B211" s="29"/>
      <c r="C211" s="30"/>
      <c r="D211" s="24" t="s">
        <v>251</v>
      </c>
      <c r="E211" s="23" t="s">
        <v>252</v>
      </c>
      <c r="F211" s="25">
        <v>13637</v>
      </c>
      <c r="G211" s="52">
        <v>707.21</v>
      </c>
      <c r="H211" s="26">
        <v>9644222.7700000014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8"/>
      <c r="B212" s="29"/>
      <c r="C212" s="30"/>
      <c r="D212" s="24" t="s">
        <v>233</v>
      </c>
      <c r="E212" s="23" t="s">
        <v>234</v>
      </c>
      <c r="F212" s="25">
        <v>1044</v>
      </c>
      <c r="G212" s="52">
        <v>707.21</v>
      </c>
      <c r="H212" s="26">
        <v>738327.24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8"/>
      <c r="B213" s="29"/>
      <c r="C213" s="30"/>
      <c r="D213" s="24" t="s">
        <v>235</v>
      </c>
      <c r="E213" s="23" t="s">
        <v>236</v>
      </c>
      <c r="F213" s="25">
        <v>2802</v>
      </c>
      <c r="G213" s="52">
        <v>707.21</v>
      </c>
      <c r="H213" s="26">
        <v>1981602.4200000002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8"/>
      <c r="B214" s="29"/>
      <c r="C214" s="30"/>
      <c r="D214" s="24" t="s">
        <v>237</v>
      </c>
      <c r="E214" s="23" t="s">
        <v>238</v>
      </c>
      <c r="F214" s="25">
        <v>4161</v>
      </c>
      <c r="G214" s="52">
        <v>707.21</v>
      </c>
      <c r="H214" s="26">
        <v>2942700.81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28"/>
      <c r="B215" s="29"/>
      <c r="C215" s="31" t="s">
        <v>151</v>
      </c>
      <c r="D215" s="32"/>
      <c r="E215" s="32"/>
      <c r="F215" s="33">
        <v>44626</v>
      </c>
      <c r="G215" s="53"/>
      <c r="H215" s="34">
        <v>31559953.460000001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63">
        <v>38</v>
      </c>
      <c r="B216" s="22">
        <v>430334</v>
      </c>
      <c r="C216" s="23" t="s">
        <v>152</v>
      </c>
      <c r="D216" s="24" t="s">
        <v>227</v>
      </c>
      <c r="E216" s="23" t="s">
        <v>228</v>
      </c>
      <c r="F216" s="25">
        <v>5582</v>
      </c>
      <c r="G216" s="52">
        <v>707.21</v>
      </c>
      <c r="H216" s="26">
        <v>3947646.22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64"/>
      <c r="B217" s="29"/>
      <c r="C217" s="30"/>
      <c r="D217" s="24" t="s">
        <v>229</v>
      </c>
      <c r="E217" s="23" t="s">
        <v>230</v>
      </c>
      <c r="F217" s="25">
        <v>16</v>
      </c>
      <c r="G217" s="52">
        <v>707.21</v>
      </c>
      <c r="H217" s="26">
        <v>11315.36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ht="24" x14ac:dyDescent="0.25">
      <c r="A218" s="64"/>
      <c r="B218" s="29"/>
      <c r="C218" s="30"/>
      <c r="D218" s="24" t="s">
        <v>231</v>
      </c>
      <c r="E218" s="23" t="s">
        <v>232</v>
      </c>
      <c r="F218" s="25">
        <v>2</v>
      </c>
      <c r="G218" s="52">
        <v>707.21</v>
      </c>
      <c r="H218" s="26">
        <v>1414.42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64"/>
      <c r="B219" s="29"/>
      <c r="C219" s="30"/>
      <c r="D219" s="24" t="s">
        <v>249</v>
      </c>
      <c r="E219" s="23" t="s">
        <v>250</v>
      </c>
      <c r="F219" s="25">
        <v>2</v>
      </c>
      <c r="G219" s="52">
        <v>707.21</v>
      </c>
      <c r="H219" s="26">
        <v>1414.42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66"/>
      <c r="B220" s="29"/>
      <c r="C220" s="31" t="s">
        <v>153</v>
      </c>
      <c r="D220" s="32"/>
      <c r="E220" s="32"/>
      <c r="F220" s="33">
        <v>5602</v>
      </c>
      <c r="G220" s="53"/>
      <c r="H220" s="34">
        <v>3961790.42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1">
        <v>39</v>
      </c>
      <c r="B221" s="22">
        <v>430336</v>
      </c>
      <c r="C221" s="23" t="s">
        <v>154</v>
      </c>
      <c r="D221" s="24" t="s">
        <v>227</v>
      </c>
      <c r="E221" s="23" t="s">
        <v>228</v>
      </c>
      <c r="F221" s="25">
        <v>114</v>
      </c>
      <c r="G221" s="52">
        <v>707.21</v>
      </c>
      <c r="H221" s="26">
        <v>80621.94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8"/>
      <c r="B222" s="29"/>
      <c r="C222" s="31" t="s">
        <v>155</v>
      </c>
      <c r="D222" s="32"/>
      <c r="E222" s="32"/>
      <c r="F222" s="33">
        <v>114</v>
      </c>
      <c r="G222" s="53"/>
      <c r="H222" s="34">
        <v>80621.94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1">
        <v>40</v>
      </c>
      <c r="B223" s="22">
        <v>430350</v>
      </c>
      <c r="C223" s="23" t="s">
        <v>156</v>
      </c>
      <c r="D223" s="24" t="s">
        <v>227</v>
      </c>
      <c r="E223" s="23" t="s">
        <v>228</v>
      </c>
      <c r="F223" s="25">
        <v>3647</v>
      </c>
      <c r="G223" s="52">
        <v>707.21</v>
      </c>
      <c r="H223" s="26">
        <v>2579194.87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8"/>
      <c r="B224" s="29"/>
      <c r="C224" s="30"/>
      <c r="D224" s="24" t="s">
        <v>229</v>
      </c>
      <c r="E224" s="23" t="s">
        <v>230</v>
      </c>
      <c r="F224" s="25">
        <v>72</v>
      </c>
      <c r="G224" s="52">
        <v>707.21</v>
      </c>
      <c r="H224" s="26">
        <v>50919.12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8"/>
      <c r="B225" s="29"/>
      <c r="C225" s="30"/>
      <c r="D225" s="24" t="s">
        <v>247</v>
      </c>
      <c r="E225" s="23" t="s">
        <v>248</v>
      </c>
      <c r="F225" s="25">
        <v>9</v>
      </c>
      <c r="G225" s="52">
        <v>707.21</v>
      </c>
      <c r="H225" s="26">
        <v>6364.89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8"/>
      <c r="B226" s="29"/>
      <c r="C226" s="30"/>
      <c r="D226" s="24" t="s">
        <v>249</v>
      </c>
      <c r="E226" s="23" t="s">
        <v>250</v>
      </c>
      <c r="F226" s="25">
        <v>14</v>
      </c>
      <c r="G226" s="52">
        <v>707.21</v>
      </c>
      <c r="H226" s="26">
        <v>9900.94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8"/>
      <c r="B227" s="29"/>
      <c r="C227" s="30"/>
      <c r="D227" s="24" t="s">
        <v>239</v>
      </c>
      <c r="E227" s="23" t="s">
        <v>240</v>
      </c>
      <c r="F227" s="25">
        <v>17</v>
      </c>
      <c r="G227" s="52">
        <v>707.21</v>
      </c>
      <c r="H227" s="26">
        <v>12022.57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8"/>
      <c r="B228" s="29"/>
      <c r="C228" s="30"/>
      <c r="D228" s="24" t="s">
        <v>241</v>
      </c>
      <c r="E228" s="23" t="s">
        <v>242</v>
      </c>
      <c r="F228" s="25">
        <v>38</v>
      </c>
      <c r="G228" s="52">
        <v>707.21</v>
      </c>
      <c r="H228" s="26">
        <v>26873.980000000003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8"/>
      <c r="B229" s="29"/>
      <c r="C229" s="30"/>
      <c r="D229" s="24" t="s">
        <v>251</v>
      </c>
      <c r="E229" s="23" t="s">
        <v>252</v>
      </c>
      <c r="F229" s="25">
        <v>3064</v>
      </c>
      <c r="G229" s="52">
        <v>707.21</v>
      </c>
      <c r="H229" s="26">
        <v>2166891.44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8"/>
      <c r="B230" s="29"/>
      <c r="C230" s="30"/>
      <c r="D230" s="24" t="s">
        <v>233</v>
      </c>
      <c r="E230" s="23" t="s">
        <v>234</v>
      </c>
      <c r="F230" s="25">
        <v>87</v>
      </c>
      <c r="G230" s="52">
        <v>707.21</v>
      </c>
      <c r="H230" s="26">
        <v>61527.270000000004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8"/>
      <c r="B231" s="29"/>
      <c r="C231" s="30"/>
      <c r="D231" s="24" t="s">
        <v>235</v>
      </c>
      <c r="E231" s="23" t="s">
        <v>236</v>
      </c>
      <c r="F231" s="25">
        <v>523</v>
      </c>
      <c r="G231" s="52">
        <v>707.21</v>
      </c>
      <c r="H231" s="26">
        <v>369870.83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28"/>
      <c r="B232" s="29"/>
      <c r="C232" s="30"/>
      <c r="D232" s="24" t="s">
        <v>237</v>
      </c>
      <c r="E232" s="23" t="s">
        <v>238</v>
      </c>
      <c r="F232" s="25">
        <v>1388</v>
      </c>
      <c r="G232" s="52">
        <v>707.21</v>
      </c>
      <c r="H232" s="26">
        <v>981607.4800000001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28"/>
      <c r="B233" s="29"/>
      <c r="C233" s="31" t="s">
        <v>157</v>
      </c>
      <c r="D233" s="32"/>
      <c r="E233" s="32"/>
      <c r="F233" s="33">
        <v>8859</v>
      </c>
      <c r="G233" s="53"/>
      <c r="H233" s="34">
        <v>6265173.3900000006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63">
        <v>41</v>
      </c>
      <c r="B234" s="22">
        <v>430367</v>
      </c>
      <c r="C234" s="23" t="s">
        <v>289</v>
      </c>
      <c r="D234" s="24" t="s">
        <v>227</v>
      </c>
      <c r="E234" s="23" t="s">
        <v>228</v>
      </c>
      <c r="F234" s="25">
        <v>1606</v>
      </c>
      <c r="G234" s="52">
        <v>707.21</v>
      </c>
      <c r="H234" s="26">
        <v>1135779.26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64"/>
      <c r="B235" s="29"/>
      <c r="C235" s="30"/>
      <c r="D235" s="24" t="s">
        <v>251</v>
      </c>
      <c r="E235" s="23" t="s">
        <v>252</v>
      </c>
      <c r="F235" s="25">
        <v>1814</v>
      </c>
      <c r="G235" s="52">
        <v>707.21</v>
      </c>
      <c r="H235" s="26">
        <v>1282878.9400000002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64"/>
      <c r="B236" s="29"/>
      <c r="C236" s="30"/>
      <c r="D236" s="24" t="s">
        <v>235</v>
      </c>
      <c r="E236" s="23" t="s">
        <v>236</v>
      </c>
      <c r="F236" s="25">
        <v>194</v>
      </c>
      <c r="G236" s="52">
        <v>707.21</v>
      </c>
      <c r="H236" s="26">
        <v>137198.74000000002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64"/>
      <c r="B237" s="29"/>
      <c r="C237" s="30"/>
      <c r="D237" s="24" t="s">
        <v>237</v>
      </c>
      <c r="E237" s="23" t="s">
        <v>238</v>
      </c>
      <c r="F237" s="25">
        <v>463</v>
      </c>
      <c r="G237" s="52">
        <v>707.21</v>
      </c>
      <c r="H237" s="26">
        <v>327438.23000000004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6"/>
      <c r="B238" s="29"/>
      <c r="C238" s="31" t="s">
        <v>290</v>
      </c>
      <c r="D238" s="32"/>
      <c r="E238" s="32"/>
      <c r="F238" s="33">
        <v>4077</v>
      </c>
      <c r="G238" s="53"/>
      <c r="H238" s="34">
        <v>2883295.1700000004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63">
        <v>42</v>
      </c>
      <c r="B239" s="22">
        <v>430378</v>
      </c>
      <c r="C239" s="23" t="s">
        <v>158</v>
      </c>
      <c r="D239" s="24" t="s">
        <v>227</v>
      </c>
      <c r="E239" s="23" t="s">
        <v>228</v>
      </c>
      <c r="F239" s="25">
        <v>10730</v>
      </c>
      <c r="G239" s="52">
        <v>707.21</v>
      </c>
      <c r="H239" s="26">
        <v>7588363.3000000007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67"/>
      <c r="B240" s="29"/>
      <c r="C240" s="31" t="s">
        <v>159</v>
      </c>
      <c r="D240" s="32"/>
      <c r="E240" s="32"/>
      <c r="F240" s="33">
        <v>10730</v>
      </c>
      <c r="G240" s="53"/>
      <c r="H240" s="34">
        <v>7588363.3000000007</v>
      </c>
      <c r="Q240" s="7"/>
      <c r="R240" s="8"/>
    </row>
    <row r="241" spans="1:18" x14ac:dyDescent="0.25">
      <c r="A241" s="64">
        <v>43</v>
      </c>
      <c r="B241" s="22">
        <v>430386</v>
      </c>
      <c r="C241" s="23" t="s">
        <v>160</v>
      </c>
      <c r="D241" s="24" t="s">
        <v>227</v>
      </c>
      <c r="E241" s="23" t="s">
        <v>228</v>
      </c>
      <c r="F241" s="25">
        <v>4843</v>
      </c>
      <c r="G241" s="52">
        <v>707.21</v>
      </c>
      <c r="H241" s="26">
        <v>3425018.0300000003</v>
      </c>
      <c r="Q241" s="7"/>
      <c r="R241" s="8"/>
    </row>
    <row r="242" spans="1:18" x14ac:dyDescent="0.25">
      <c r="A242" s="66"/>
      <c r="B242" s="29"/>
      <c r="C242" s="30"/>
      <c r="D242" s="24" t="s">
        <v>229</v>
      </c>
      <c r="E242" s="23" t="s">
        <v>230</v>
      </c>
      <c r="F242" s="25">
        <v>27</v>
      </c>
      <c r="G242" s="52">
        <v>707.21</v>
      </c>
      <c r="H242" s="26">
        <v>19094.670000000002</v>
      </c>
      <c r="Q242" s="7"/>
      <c r="R242" s="8"/>
    </row>
    <row r="243" spans="1:18" x14ac:dyDescent="0.25">
      <c r="A243" s="28"/>
      <c r="B243" s="29"/>
      <c r="C243" s="30"/>
      <c r="D243" s="24" t="s">
        <v>247</v>
      </c>
      <c r="E243" s="23" t="s">
        <v>248</v>
      </c>
      <c r="F243" s="25">
        <v>17</v>
      </c>
      <c r="G243" s="52">
        <v>707.21</v>
      </c>
      <c r="H243" s="26">
        <v>12022.57</v>
      </c>
      <c r="Q243" s="7"/>
      <c r="R243" s="8"/>
    </row>
    <row r="244" spans="1:18" x14ac:dyDescent="0.25">
      <c r="A244" s="28"/>
      <c r="B244" s="29"/>
      <c r="C244" s="30"/>
      <c r="D244" s="24" t="s">
        <v>249</v>
      </c>
      <c r="E244" s="23" t="s">
        <v>250</v>
      </c>
      <c r="F244" s="25">
        <v>3</v>
      </c>
      <c r="G244" s="52">
        <v>707.21</v>
      </c>
      <c r="H244" s="26">
        <v>2121.63</v>
      </c>
      <c r="Q244" s="7"/>
      <c r="R244" s="8"/>
    </row>
    <row r="245" spans="1:18" x14ac:dyDescent="0.25">
      <c r="A245" s="28"/>
      <c r="B245" s="29"/>
      <c r="C245" s="30"/>
      <c r="D245" s="24" t="s">
        <v>251</v>
      </c>
      <c r="E245" s="23" t="s">
        <v>252</v>
      </c>
      <c r="F245" s="25">
        <v>2527</v>
      </c>
      <c r="G245" s="52">
        <v>707.21</v>
      </c>
      <c r="H245" s="26">
        <v>1787119.6700000002</v>
      </c>
      <c r="Q245" s="7"/>
      <c r="R245" s="8"/>
    </row>
    <row r="246" spans="1:18" x14ac:dyDescent="0.25">
      <c r="A246" s="28"/>
      <c r="B246" s="29"/>
      <c r="C246" s="30"/>
      <c r="D246" s="24" t="s">
        <v>233</v>
      </c>
      <c r="E246" s="23" t="s">
        <v>234</v>
      </c>
      <c r="F246" s="25">
        <v>100</v>
      </c>
      <c r="G246" s="52">
        <v>707.21</v>
      </c>
      <c r="H246" s="26">
        <v>70721</v>
      </c>
      <c r="Q246" s="7"/>
      <c r="R246" s="8"/>
    </row>
    <row r="247" spans="1:18" ht="24" x14ac:dyDescent="0.25">
      <c r="A247" s="28"/>
      <c r="B247" s="29"/>
      <c r="C247" s="30"/>
      <c r="D247" s="24" t="s">
        <v>243</v>
      </c>
      <c r="E247" s="23" t="s">
        <v>244</v>
      </c>
      <c r="F247" s="25">
        <v>2092</v>
      </c>
      <c r="G247" s="52">
        <v>707.21</v>
      </c>
      <c r="H247" s="26">
        <v>1479483.32</v>
      </c>
      <c r="Q247" s="7"/>
      <c r="R247" s="8"/>
    </row>
    <row r="248" spans="1:18" x14ac:dyDescent="0.25">
      <c r="A248" s="28"/>
      <c r="B248" s="29"/>
      <c r="C248" s="30"/>
      <c r="D248" s="24" t="s">
        <v>235</v>
      </c>
      <c r="E248" s="23" t="s">
        <v>236</v>
      </c>
      <c r="F248" s="25">
        <v>533</v>
      </c>
      <c r="G248" s="52">
        <v>707.21</v>
      </c>
      <c r="H248" s="26">
        <v>376942.93</v>
      </c>
      <c r="Q248" s="7"/>
      <c r="R248" s="8"/>
    </row>
    <row r="249" spans="1:18" x14ac:dyDescent="0.25">
      <c r="A249" s="28"/>
      <c r="B249" s="29"/>
      <c r="C249" s="30"/>
      <c r="D249" s="24" t="s">
        <v>237</v>
      </c>
      <c r="E249" s="23" t="s">
        <v>238</v>
      </c>
      <c r="F249" s="25">
        <v>1375</v>
      </c>
      <c r="G249" s="52">
        <v>707.21</v>
      </c>
      <c r="H249" s="26">
        <v>972413.75</v>
      </c>
    </row>
    <row r="250" spans="1:18" x14ac:dyDescent="0.25">
      <c r="A250" s="28"/>
      <c r="B250" s="29"/>
      <c r="C250" s="31" t="s">
        <v>161</v>
      </c>
      <c r="D250" s="32"/>
      <c r="E250" s="32"/>
      <c r="F250" s="33">
        <v>11517</v>
      </c>
      <c r="G250" s="53"/>
      <c r="H250" s="34">
        <v>8144937.5700000003</v>
      </c>
      <c r="N250" s="7"/>
      <c r="P250" s="8"/>
    </row>
    <row r="251" spans="1:18" x14ac:dyDescent="0.25">
      <c r="A251" s="35" t="s">
        <v>291</v>
      </c>
      <c r="B251" s="68"/>
      <c r="C251" s="68"/>
      <c r="D251" s="68"/>
      <c r="E251" s="68"/>
      <c r="F251" s="37">
        <v>146110</v>
      </c>
      <c r="G251" s="54"/>
      <c r="H251" s="39">
        <v>108741878.15000001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>
      <selection activeCell="F1" sqref="F1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0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7" t="s">
        <v>431</v>
      </c>
      <c r="G1" s="3"/>
    </row>
    <row r="2" spans="1:46" ht="27.75" customHeight="1" x14ac:dyDescent="0.25">
      <c r="F2" s="69" t="s">
        <v>0</v>
      </c>
      <c r="G2" s="6"/>
    </row>
    <row r="3" spans="1:46" x14ac:dyDescent="0.25">
      <c r="F3" s="27" t="s">
        <v>1</v>
      </c>
      <c r="G3" s="3"/>
    </row>
    <row r="4" spans="1:46" x14ac:dyDescent="0.25">
      <c r="F4" s="27" t="s">
        <v>2</v>
      </c>
      <c r="G4" s="3"/>
    </row>
    <row r="5" spans="1:46" x14ac:dyDescent="0.25">
      <c r="F5" s="27" t="s">
        <v>4</v>
      </c>
      <c r="G5" s="3"/>
    </row>
    <row r="6" spans="1:46" x14ac:dyDescent="0.25">
      <c r="F6" s="3" t="str">
        <f>'КТ 2025'!F5</f>
        <v>от 27.11.2025 № 15/8</v>
      </c>
      <c r="G6" s="3"/>
    </row>
    <row r="8" spans="1:46" ht="13.5" customHeight="1" x14ac:dyDescent="0.25">
      <c r="F8" s="9" t="s">
        <v>292</v>
      </c>
      <c r="G8" s="9"/>
      <c r="H8" s="4"/>
      <c r="K8" s="70"/>
      <c r="L8" s="70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</row>
    <row r="9" spans="1:46" ht="30" customHeight="1" x14ac:dyDescent="0.25">
      <c r="F9" s="10" t="s">
        <v>0</v>
      </c>
      <c r="G9" s="10"/>
      <c r="H9" s="4"/>
      <c r="K9" s="70"/>
      <c r="L9" s="70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</row>
    <row r="10" spans="1:46" x14ac:dyDescent="0.25">
      <c r="F10" s="27" t="s">
        <v>1</v>
      </c>
      <c r="G10" s="9"/>
      <c r="H10" s="4"/>
      <c r="K10" s="70"/>
      <c r="L10" s="70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</row>
    <row r="11" spans="1:46" x14ac:dyDescent="0.25">
      <c r="F11" s="27" t="s">
        <v>2</v>
      </c>
      <c r="G11" s="9"/>
      <c r="H11" s="4"/>
      <c r="K11" s="70"/>
      <c r="L11" s="70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</row>
    <row r="12" spans="1:46" x14ac:dyDescent="0.25">
      <c r="F12" s="27" t="s">
        <v>4</v>
      </c>
      <c r="G12" s="9"/>
      <c r="H12" s="4"/>
      <c r="K12" s="70"/>
      <c r="L12" s="70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</row>
    <row r="13" spans="1:46" x14ac:dyDescent="0.25">
      <c r="F13" s="27" t="str">
        <f>'КТ 2025'!F12</f>
        <v>от 27.12.2024 № 18/14</v>
      </c>
      <c r="G13" s="71"/>
      <c r="H13" s="72"/>
      <c r="K13" s="70"/>
      <c r="L13" s="70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</row>
    <row r="14" spans="1:46" x14ac:dyDescent="0.25"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</row>
    <row r="15" spans="1:46" ht="17.25" customHeight="1" x14ac:dyDescent="0.25">
      <c r="A15" s="100" t="s">
        <v>293</v>
      </c>
      <c r="B15" s="100"/>
      <c r="C15" s="100"/>
      <c r="D15" s="100"/>
      <c r="E15" s="100"/>
      <c r="F15" s="100"/>
      <c r="G15" s="100"/>
      <c r="H15" s="100"/>
      <c r="I15" s="61"/>
      <c r="J15" s="61"/>
      <c r="K15" s="42"/>
      <c r="L15" s="42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</row>
    <row r="16" spans="1:46" x14ac:dyDescent="0.25">
      <c r="B16" s="42"/>
      <c r="C16" s="43"/>
      <c r="D16" s="43"/>
      <c r="E16" s="42"/>
      <c r="F16" s="44"/>
      <c r="G16" s="45"/>
      <c r="H16" s="4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</row>
    <row r="17" spans="1:18" ht="48" x14ac:dyDescent="0.25">
      <c r="A17" s="73" t="s">
        <v>7</v>
      </c>
      <c r="B17" s="73" t="s">
        <v>8</v>
      </c>
      <c r="C17" s="73" t="s">
        <v>9</v>
      </c>
      <c r="D17" s="73" t="s">
        <v>10</v>
      </c>
      <c r="E17" s="73" t="s">
        <v>11</v>
      </c>
      <c r="F17" s="74" t="s">
        <v>12</v>
      </c>
      <c r="G17" s="19" t="s">
        <v>165</v>
      </c>
      <c r="H17" s="75" t="s">
        <v>15</v>
      </c>
    </row>
    <row r="18" spans="1:18" x14ac:dyDescent="0.25">
      <c r="A18" s="21">
        <v>1</v>
      </c>
      <c r="B18" s="22">
        <v>430002</v>
      </c>
      <c r="C18" s="23" t="s">
        <v>16</v>
      </c>
      <c r="D18" s="24" t="s">
        <v>294</v>
      </c>
      <c r="E18" s="23" t="s">
        <v>295</v>
      </c>
      <c r="F18" s="25">
        <v>509</v>
      </c>
      <c r="G18" s="48">
        <v>1316.89</v>
      </c>
      <c r="H18" s="26">
        <v>670297.01</v>
      </c>
      <c r="Q18" s="7"/>
      <c r="R18" s="8"/>
    </row>
    <row r="19" spans="1:18" x14ac:dyDescent="0.25">
      <c r="A19" s="28"/>
      <c r="B19" s="29"/>
      <c r="C19" s="30"/>
      <c r="D19" s="24" t="s">
        <v>296</v>
      </c>
      <c r="E19" s="23" t="s">
        <v>297</v>
      </c>
      <c r="F19" s="25">
        <v>187</v>
      </c>
      <c r="G19" s="52">
        <v>1331.11</v>
      </c>
      <c r="H19" s="26">
        <v>248917.56999999998</v>
      </c>
      <c r="Q19" s="7"/>
      <c r="R19" s="8"/>
    </row>
    <row r="20" spans="1:18" x14ac:dyDescent="0.25">
      <c r="A20" s="28"/>
      <c r="B20" s="29"/>
      <c r="C20" s="30"/>
      <c r="D20" s="24" t="s">
        <v>298</v>
      </c>
      <c r="E20" s="23" t="s">
        <v>299</v>
      </c>
      <c r="F20" s="25">
        <v>113</v>
      </c>
      <c r="G20" s="52">
        <v>1009.71</v>
      </c>
      <c r="H20" s="26">
        <v>114097.23000000001</v>
      </c>
      <c r="Q20" s="7"/>
      <c r="R20" s="8"/>
    </row>
    <row r="21" spans="1:18" x14ac:dyDescent="0.25">
      <c r="A21" s="28"/>
      <c r="B21" s="29"/>
      <c r="C21" s="31" t="s">
        <v>27</v>
      </c>
      <c r="D21" s="32"/>
      <c r="E21" s="32"/>
      <c r="F21" s="33">
        <v>809</v>
      </c>
      <c r="G21" s="53"/>
      <c r="H21" s="34">
        <v>1033311.8099999999</v>
      </c>
      <c r="Q21" s="7"/>
      <c r="R21" s="8"/>
    </row>
    <row r="22" spans="1:18" x14ac:dyDescent="0.25">
      <c r="A22" s="21">
        <v>2</v>
      </c>
      <c r="B22" s="22">
        <v>430004</v>
      </c>
      <c r="C22" s="23" t="s">
        <v>28</v>
      </c>
      <c r="D22" s="24" t="s">
        <v>294</v>
      </c>
      <c r="E22" s="23" t="s">
        <v>295</v>
      </c>
      <c r="F22" s="25">
        <v>840</v>
      </c>
      <c r="G22" s="52">
        <v>1316.89</v>
      </c>
      <c r="H22" s="26">
        <v>1106187.6000000001</v>
      </c>
      <c r="Q22" s="7"/>
      <c r="R22" s="8"/>
    </row>
    <row r="23" spans="1:18" x14ac:dyDescent="0.25">
      <c r="A23" s="28"/>
      <c r="B23" s="29"/>
      <c r="C23" s="30"/>
      <c r="D23" s="24" t="s">
        <v>296</v>
      </c>
      <c r="E23" s="23" t="s">
        <v>297</v>
      </c>
      <c r="F23" s="25">
        <v>205</v>
      </c>
      <c r="G23" s="52">
        <v>1331.11</v>
      </c>
      <c r="H23" s="26">
        <v>272877.55</v>
      </c>
      <c r="Q23" s="7"/>
      <c r="R23" s="8"/>
    </row>
    <row r="24" spans="1:18" x14ac:dyDescent="0.25">
      <c r="A24" s="28"/>
      <c r="B24" s="29"/>
      <c r="C24" s="31" t="s">
        <v>39</v>
      </c>
      <c r="D24" s="32"/>
      <c r="E24" s="32"/>
      <c r="F24" s="33">
        <v>1045</v>
      </c>
      <c r="G24" s="53"/>
      <c r="H24" s="34">
        <v>1379065.1500000001</v>
      </c>
      <c r="Q24" s="7"/>
      <c r="R24" s="8"/>
    </row>
    <row r="25" spans="1:18" x14ac:dyDescent="0.25">
      <c r="A25" s="21">
        <v>3</v>
      </c>
      <c r="B25" s="22">
        <v>430014</v>
      </c>
      <c r="C25" s="23" t="s">
        <v>54</v>
      </c>
      <c r="D25" s="24" t="s">
        <v>294</v>
      </c>
      <c r="E25" s="23" t="s">
        <v>295</v>
      </c>
      <c r="F25" s="25">
        <v>668</v>
      </c>
      <c r="G25" s="52">
        <v>1316.89</v>
      </c>
      <c r="H25" s="26">
        <v>879682.52</v>
      </c>
      <c r="Q25" s="7"/>
      <c r="R25" s="8"/>
    </row>
    <row r="26" spans="1:18" x14ac:dyDescent="0.25">
      <c r="A26" s="28"/>
      <c r="B26" s="29"/>
      <c r="C26" s="30"/>
      <c r="D26" s="24" t="s">
        <v>296</v>
      </c>
      <c r="E26" s="23" t="s">
        <v>297</v>
      </c>
      <c r="F26" s="25">
        <v>234</v>
      </c>
      <c r="G26" s="52">
        <v>1331.11</v>
      </c>
      <c r="H26" s="26">
        <v>311479.74</v>
      </c>
      <c r="Q26" s="7"/>
      <c r="R26" s="8"/>
    </row>
    <row r="27" spans="1:18" x14ac:dyDescent="0.25">
      <c r="A27" s="28"/>
      <c r="B27" s="29"/>
      <c r="C27" s="30"/>
      <c r="D27" s="24" t="s">
        <v>298</v>
      </c>
      <c r="E27" s="23" t="s">
        <v>299</v>
      </c>
      <c r="F27" s="25">
        <v>95</v>
      </c>
      <c r="G27" s="52">
        <v>1009.71</v>
      </c>
      <c r="H27" s="26">
        <v>95922.45</v>
      </c>
      <c r="Q27" s="7"/>
      <c r="R27" s="8"/>
    </row>
    <row r="28" spans="1:18" x14ac:dyDescent="0.25">
      <c r="A28" s="28"/>
      <c r="B28" s="29"/>
      <c r="C28" s="31" t="s">
        <v>55</v>
      </c>
      <c r="D28" s="32"/>
      <c r="E28" s="32"/>
      <c r="F28" s="33">
        <v>997</v>
      </c>
      <c r="G28" s="53"/>
      <c r="H28" s="34">
        <v>1287084.71</v>
      </c>
      <c r="Q28" s="7"/>
      <c r="R28" s="8"/>
    </row>
    <row r="29" spans="1:18" x14ac:dyDescent="0.25">
      <c r="A29" s="21">
        <v>4</v>
      </c>
      <c r="B29" s="22">
        <v>430037</v>
      </c>
      <c r="C29" s="23" t="s">
        <v>56</v>
      </c>
      <c r="D29" s="24" t="s">
        <v>300</v>
      </c>
      <c r="E29" s="23" t="s">
        <v>301</v>
      </c>
      <c r="F29" s="25">
        <v>5</v>
      </c>
      <c r="G29" s="52">
        <v>1318.31</v>
      </c>
      <c r="H29" s="26">
        <v>6591.5499999999993</v>
      </c>
      <c r="Q29" s="7"/>
      <c r="R29" s="8"/>
    </row>
    <row r="30" spans="1:18" x14ac:dyDescent="0.25">
      <c r="A30" s="28"/>
      <c r="B30" s="29"/>
      <c r="C30" s="30"/>
      <c r="D30" s="24" t="s">
        <v>294</v>
      </c>
      <c r="E30" s="23" t="s">
        <v>295</v>
      </c>
      <c r="F30" s="25">
        <v>1625</v>
      </c>
      <c r="G30" s="52">
        <v>1316.89</v>
      </c>
      <c r="H30" s="26">
        <v>2139946.25</v>
      </c>
      <c r="Q30" s="7"/>
      <c r="R30" s="8"/>
    </row>
    <row r="31" spans="1:18" x14ac:dyDescent="0.25">
      <c r="A31" s="28"/>
      <c r="B31" s="29"/>
      <c r="C31" s="30"/>
      <c r="D31" s="24" t="s">
        <v>302</v>
      </c>
      <c r="E31" s="23" t="s">
        <v>303</v>
      </c>
      <c r="F31" s="25">
        <v>448</v>
      </c>
      <c r="G31" s="52">
        <v>2133.19</v>
      </c>
      <c r="H31" s="26">
        <v>955669.12</v>
      </c>
      <c r="Q31" s="7"/>
      <c r="R31" s="8"/>
    </row>
    <row r="32" spans="1:18" x14ac:dyDescent="0.25">
      <c r="A32" s="28"/>
      <c r="B32" s="29"/>
      <c r="C32" s="30"/>
      <c r="D32" s="24" t="s">
        <v>298</v>
      </c>
      <c r="E32" s="23" t="s">
        <v>299</v>
      </c>
      <c r="F32" s="25">
        <v>137</v>
      </c>
      <c r="G32" s="52">
        <v>1009.71</v>
      </c>
      <c r="H32" s="26">
        <v>138330.27000000002</v>
      </c>
      <c r="Q32" s="7"/>
      <c r="R32" s="8"/>
    </row>
    <row r="33" spans="1:18" x14ac:dyDescent="0.25">
      <c r="A33" s="28"/>
      <c r="B33" s="29"/>
      <c r="C33" s="30"/>
      <c r="D33" s="24" t="s">
        <v>304</v>
      </c>
      <c r="E33" s="23" t="s">
        <v>305</v>
      </c>
      <c r="F33" s="25">
        <v>16</v>
      </c>
      <c r="G33" s="52">
        <v>627.16</v>
      </c>
      <c r="H33" s="26">
        <v>10034.56</v>
      </c>
      <c r="Q33" s="7"/>
      <c r="R33" s="8"/>
    </row>
    <row r="34" spans="1:18" x14ac:dyDescent="0.25">
      <c r="A34" s="28"/>
      <c r="B34" s="29"/>
      <c r="C34" s="30"/>
      <c r="D34" s="24" t="s">
        <v>306</v>
      </c>
      <c r="E34" s="23" t="s">
        <v>307</v>
      </c>
      <c r="F34" s="25">
        <v>158</v>
      </c>
      <c r="G34" s="52">
        <v>627.16</v>
      </c>
      <c r="H34" s="26">
        <v>99091.28</v>
      </c>
      <c r="Q34" s="7"/>
      <c r="R34" s="8"/>
    </row>
    <row r="35" spans="1:18" x14ac:dyDescent="0.25">
      <c r="A35" s="28"/>
      <c r="B35" s="29"/>
      <c r="C35" s="30"/>
      <c r="D35" s="24" t="s">
        <v>308</v>
      </c>
      <c r="E35" s="23" t="s">
        <v>309</v>
      </c>
      <c r="F35" s="25">
        <v>120</v>
      </c>
      <c r="G35" s="52">
        <v>627.16</v>
      </c>
      <c r="H35" s="26">
        <v>75259.199999999997</v>
      </c>
      <c r="Q35" s="7"/>
      <c r="R35" s="8"/>
    </row>
    <row r="36" spans="1:18" ht="24" x14ac:dyDescent="0.25">
      <c r="A36" s="28"/>
      <c r="B36" s="29"/>
      <c r="C36" s="30"/>
      <c r="D36" s="24" t="s">
        <v>310</v>
      </c>
      <c r="E36" s="23" t="s">
        <v>311</v>
      </c>
      <c r="F36" s="25">
        <v>32</v>
      </c>
      <c r="G36" s="52">
        <v>627.16</v>
      </c>
      <c r="H36" s="26">
        <v>20069.12</v>
      </c>
      <c r="Q36" s="7"/>
      <c r="R36" s="8"/>
    </row>
    <row r="37" spans="1:18" x14ac:dyDescent="0.25">
      <c r="A37" s="28"/>
      <c r="B37" s="29"/>
      <c r="C37" s="31" t="s">
        <v>83</v>
      </c>
      <c r="D37" s="32"/>
      <c r="E37" s="32"/>
      <c r="F37" s="33">
        <v>2541</v>
      </c>
      <c r="G37" s="53"/>
      <c r="H37" s="34">
        <v>3444991.35</v>
      </c>
      <c r="Q37" s="7"/>
      <c r="R37" s="8"/>
    </row>
    <row r="38" spans="1:18" x14ac:dyDescent="0.25">
      <c r="A38" s="21">
        <v>5</v>
      </c>
      <c r="B38" s="22">
        <v>430038</v>
      </c>
      <c r="C38" s="23" t="s">
        <v>84</v>
      </c>
      <c r="D38" s="24" t="s">
        <v>294</v>
      </c>
      <c r="E38" s="23" t="s">
        <v>295</v>
      </c>
      <c r="F38" s="25">
        <v>18</v>
      </c>
      <c r="G38" s="52">
        <v>1316.89</v>
      </c>
      <c r="H38" s="26">
        <v>23704.02</v>
      </c>
      <c r="Q38" s="7"/>
      <c r="R38" s="8"/>
    </row>
    <row r="39" spans="1:18" x14ac:dyDescent="0.25">
      <c r="A39" s="28"/>
      <c r="B39" s="29"/>
      <c r="C39" s="31" t="s">
        <v>91</v>
      </c>
      <c r="D39" s="32"/>
      <c r="E39" s="32"/>
      <c r="F39" s="33">
        <v>18</v>
      </c>
      <c r="G39" s="53"/>
      <c r="H39" s="34">
        <v>23704.02</v>
      </c>
      <c r="Q39" s="7"/>
      <c r="R39" s="8"/>
    </row>
    <row r="40" spans="1:18" x14ac:dyDescent="0.25">
      <c r="A40" s="21">
        <v>6</v>
      </c>
      <c r="B40" s="22">
        <v>430042</v>
      </c>
      <c r="C40" s="23" t="s">
        <v>92</v>
      </c>
      <c r="D40" s="24" t="s">
        <v>312</v>
      </c>
      <c r="E40" s="23" t="s">
        <v>313</v>
      </c>
      <c r="F40" s="25">
        <v>50</v>
      </c>
      <c r="G40" s="52">
        <v>1045.26</v>
      </c>
      <c r="H40" s="26">
        <v>52263</v>
      </c>
      <c r="Q40" s="7"/>
      <c r="R40" s="8"/>
    </row>
    <row r="41" spans="1:18" x14ac:dyDescent="0.25">
      <c r="A41" s="28"/>
      <c r="B41" s="29"/>
      <c r="C41" s="30"/>
      <c r="D41" s="24" t="s">
        <v>314</v>
      </c>
      <c r="E41" s="23" t="s">
        <v>315</v>
      </c>
      <c r="F41" s="25">
        <v>357</v>
      </c>
      <c r="G41" s="52">
        <v>1056.6400000000001</v>
      </c>
      <c r="H41" s="26">
        <v>377220.48000000004</v>
      </c>
      <c r="Q41" s="7"/>
      <c r="R41" s="8"/>
    </row>
    <row r="42" spans="1:18" x14ac:dyDescent="0.25">
      <c r="A42" s="28"/>
      <c r="B42" s="29"/>
      <c r="C42" s="30"/>
      <c r="D42" s="24" t="s">
        <v>316</v>
      </c>
      <c r="E42" s="23" t="s">
        <v>317</v>
      </c>
      <c r="F42" s="25">
        <v>841</v>
      </c>
      <c r="G42" s="52">
        <v>2133.19</v>
      </c>
      <c r="H42" s="26">
        <v>1794012.79</v>
      </c>
      <c r="Q42" s="7"/>
      <c r="R42" s="8"/>
    </row>
    <row r="43" spans="1:18" x14ac:dyDescent="0.25">
      <c r="A43" s="28"/>
      <c r="B43" s="29"/>
      <c r="C43" s="30"/>
      <c r="D43" s="24" t="s">
        <v>318</v>
      </c>
      <c r="E43" s="23" t="s">
        <v>319</v>
      </c>
      <c r="F43" s="25">
        <v>25</v>
      </c>
      <c r="G43" s="52">
        <v>2133.19</v>
      </c>
      <c r="H43" s="26">
        <v>53329.75</v>
      </c>
      <c r="Q43" s="7"/>
      <c r="R43" s="8"/>
    </row>
    <row r="44" spans="1:18" x14ac:dyDescent="0.25">
      <c r="A44" s="28"/>
      <c r="B44" s="29"/>
      <c r="C44" s="30"/>
      <c r="D44" s="24" t="s">
        <v>294</v>
      </c>
      <c r="E44" s="23" t="s">
        <v>295</v>
      </c>
      <c r="F44" s="25">
        <v>1845</v>
      </c>
      <c r="G44" s="52">
        <v>1316.89</v>
      </c>
      <c r="H44" s="26">
        <v>2429662.0500000003</v>
      </c>
      <c r="Q44" s="7"/>
      <c r="R44" s="8"/>
    </row>
    <row r="45" spans="1:18" x14ac:dyDescent="0.25">
      <c r="A45" s="28"/>
      <c r="B45" s="29"/>
      <c r="C45" s="30"/>
      <c r="D45" s="24" t="s">
        <v>320</v>
      </c>
      <c r="E45" s="23" t="s">
        <v>321</v>
      </c>
      <c r="F45" s="25">
        <v>79</v>
      </c>
      <c r="G45" s="52">
        <v>2133.19</v>
      </c>
      <c r="H45" s="26">
        <v>168522.01</v>
      </c>
      <c r="Q45" s="7"/>
      <c r="R45" s="8"/>
    </row>
    <row r="46" spans="1:18" x14ac:dyDescent="0.25">
      <c r="A46" s="28"/>
      <c r="B46" s="29"/>
      <c r="C46" s="30"/>
      <c r="D46" s="24" t="s">
        <v>302</v>
      </c>
      <c r="E46" s="23" t="s">
        <v>303</v>
      </c>
      <c r="F46" s="25">
        <v>1565</v>
      </c>
      <c r="G46" s="52">
        <v>2133.19</v>
      </c>
      <c r="H46" s="26">
        <v>3338442.35</v>
      </c>
      <c r="Q46" s="7"/>
      <c r="R46" s="8"/>
    </row>
    <row r="47" spans="1:18" x14ac:dyDescent="0.25">
      <c r="A47" s="28"/>
      <c r="B47" s="29"/>
      <c r="C47" s="30"/>
      <c r="D47" s="24" t="s">
        <v>322</v>
      </c>
      <c r="E47" s="23" t="s">
        <v>323</v>
      </c>
      <c r="F47" s="25">
        <v>379</v>
      </c>
      <c r="G47" s="52">
        <v>1302.67</v>
      </c>
      <c r="H47" s="26">
        <v>493711.93000000005</v>
      </c>
      <c r="Q47" s="7"/>
      <c r="R47" s="8"/>
    </row>
    <row r="48" spans="1:18" x14ac:dyDescent="0.25">
      <c r="A48" s="28"/>
      <c r="B48" s="29"/>
      <c r="C48" s="30"/>
      <c r="D48" s="24" t="s">
        <v>324</v>
      </c>
      <c r="E48" s="23" t="s">
        <v>325</v>
      </c>
      <c r="F48" s="25">
        <v>336</v>
      </c>
      <c r="G48" s="52">
        <v>2232.7399999999998</v>
      </c>
      <c r="H48" s="26">
        <v>750200.6399999999</v>
      </c>
      <c r="Q48" s="7"/>
      <c r="R48" s="8"/>
    </row>
    <row r="49" spans="1:18" ht="24" x14ac:dyDescent="0.25">
      <c r="A49" s="28"/>
      <c r="B49" s="29"/>
      <c r="C49" s="30"/>
      <c r="D49" s="24" t="s">
        <v>326</v>
      </c>
      <c r="E49" s="23" t="s">
        <v>327</v>
      </c>
      <c r="F49" s="25">
        <v>183</v>
      </c>
      <c r="G49" s="52">
        <v>1207.3800000000001</v>
      </c>
      <c r="H49" s="26">
        <v>220950.54</v>
      </c>
      <c r="Q49" s="7"/>
      <c r="R49" s="8"/>
    </row>
    <row r="50" spans="1:18" x14ac:dyDescent="0.25">
      <c r="A50" s="28"/>
      <c r="B50" s="29"/>
      <c r="C50" s="30"/>
      <c r="D50" s="24" t="s">
        <v>304</v>
      </c>
      <c r="E50" s="23" t="s">
        <v>305</v>
      </c>
      <c r="F50" s="25">
        <v>113</v>
      </c>
      <c r="G50" s="52">
        <v>627.16</v>
      </c>
      <c r="H50" s="26">
        <v>70869.08</v>
      </c>
      <c r="Q50" s="7"/>
      <c r="R50" s="8"/>
    </row>
    <row r="51" spans="1:18" x14ac:dyDescent="0.25">
      <c r="A51" s="28"/>
      <c r="B51" s="29"/>
      <c r="C51" s="30"/>
      <c r="D51" s="24" t="s">
        <v>306</v>
      </c>
      <c r="E51" s="23" t="s">
        <v>307</v>
      </c>
      <c r="F51" s="25">
        <v>430</v>
      </c>
      <c r="G51" s="52">
        <v>627.16</v>
      </c>
      <c r="H51" s="26">
        <v>269678.8</v>
      </c>
      <c r="Q51" s="7"/>
      <c r="R51" s="8"/>
    </row>
    <row r="52" spans="1:18" ht="24" x14ac:dyDescent="0.25">
      <c r="A52" s="28"/>
      <c r="B52" s="29"/>
      <c r="C52" s="30"/>
      <c r="D52" s="24" t="s">
        <v>328</v>
      </c>
      <c r="E52" s="23" t="s">
        <v>329</v>
      </c>
      <c r="F52" s="25">
        <v>63</v>
      </c>
      <c r="G52" s="52">
        <v>1651.09</v>
      </c>
      <c r="H52" s="26">
        <v>104018.67</v>
      </c>
      <c r="Q52" s="7"/>
      <c r="R52" s="8"/>
    </row>
    <row r="53" spans="1:18" x14ac:dyDescent="0.25">
      <c r="A53" s="28"/>
      <c r="B53" s="29"/>
      <c r="C53" s="30"/>
      <c r="D53" s="24" t="s">
        <v>308</v>
      </c>
      <c r="E53" s="23" t="s">
        <v>309</v>
      </c>
      <c r="F53" s="25">
        <v>351</v>
      </c>
      <c r="G53" s="52">
        <v>627.16</v>
      </c>
      <c r="H53" s="26">
        <v>220133.15999999997</v>
      </c>
      <c r="Q53" s="7"/>
      <c r="R53" s="8"/>
    </row>
    <row r="54" spans="1:18" ht="24" x14ac:dyDescent="0.25">
      <c r="A54" s="28"/>
      <c r="B54" s="29"/>
      <c r="C54" s="30"/>
      <c r="D54" s="24" t="s">
        <v>310</v>
      </c>
      <c r="E54" s="23" t="s">
        <v>311</v>
      </c>
      <c r="F54" s="25">
        <v>277</v>
      </c>
      <c r="G54" s="52">
        <v>627.16</v>
      </c>
      <c r="H54" s="26">
        <v>173723.31999999998</v>
      </c>
      <c r="Q54" s="7"/>
      <c r="R54" s="8"/>
    </row>
    <row r="55" spans="1:18" ht="24" x14ac:dyDescent="0.25">
      <c r="A55" s="28"/>
      <c r="B55" s="29"/>
      <c r="C55" s="30"/>
      <c r="D55" s="24" t="s">
        <v>330</v>
      </c>
      <c r="E55" s="23" t="s">
        <v>331</v>
      </c>
      <c r="F55" s="25">
        <v>50</v>
      </c>
      <c r="G55" s="52">
        <v>2041.02</v>
      </c>
      <c r="H55" s="26">
        <v>102051</v>
      </c>
      <c r="Q55" s="7"/>
      <c r="R55" s="8"/>
    </row>
    <row r="56" spans="1:18" ht="24" x14ac:dyDescent="0.25">
      <c r="A56" s="28"/>
      <c r="B56" s="29"/>
      <c r="C56" s="30"/>
      <c r="D56" s="24" t="s">
        <v>332</v>
      </c>
      <c r="E56" s="23" t="s">
        <v>333</v>
      </c>
      <c r="F56" s="25">
        <v>75</v>
      </c>
      <c r="G56" s="52">
        <v>2857.32</v>
      </c>
      <c r="H56" s="26">
        <v>214299</v>
      </c>
      <c r="Q56" s="7"/>
      <c r="R56" s="8"/>
    </row>
    <row r="57" spans="1:18" x14ac:dyDescent="0.25">
      <c r="A57" s="28"/>
      <c r="B57" s="29"/>
      <c r="C57" s="31" t="s">
        <v>97</v>
      </c>
      <c r="D57" s="32"/>
      <c r="E57" s="32"/>
      <c r="F57" s="33">
        <v>7019</v>
      </c>
      <c r="G57" s="53"/>
      <c r="H57" s="34">
        <v>10833088.57</v>
      </c>
      <c r="Q57" s="7"/>
      <c r="R57" s="8"/>
    </row>
    <row r="58" spans="1:18" x14ac:dyDescent="0.25">
      <c r="A58" s="21">
        <v>7</v>
      </c>
      <c r="B58" s="22">
        <v>430047</v>
      </c>
      <c r="C58" s="23" t="s">
        <v>98</v>
      </c>
      <c r="D58" s="24" t="s">
        <v>294</v>
      </c>
      <c r="E58" s="23" t="s">
        <v>295</v>
      </c>
      <c r="F58" s="25">
        <v>8</v>
      </c>
      <c r="G58" s="52">
        <v>1316.89</v>
      </c>
      <c r="H58" s="26">
        <v>10535.12</v>
      </c>
      <c r="Q58" s="7"/>
      <c r="R58" s="8"/>
    </row>
    <row r="59" spans="1:18" x14ac:dyDescent="0.25">
      <c r="A59" s="28"/>
      <c r="B59" s="29"/>
      <c r="C59" s="31" t="s">
        <v>99</v>
      </c>
      <c r="D59" s="32"/>
      <c r="E59" s="32"/>
      <c r="F59" s="33">
        <v>8</v>
      </c>
      <c r="G59" s="53"/>
      <c r="H59" s="34">
        <v>10535.12</v>
      </c>
      <c r="Q59" s="7"/>
      <c r="R59" s="8"/>
    </row>
    <row r="60" spans="1:18" x14ac:dyDescent="0.25">
      <c r="A60" s="21">
        <v>8</v>
      </c>
      <c r="B60" s="22">
        <v>430074</v>
      </c>
      <c r="C60" s="23" t="s">
        <v>253</v>
      </c>
      <c r="D60" s="24" t="s">
        <v>294</v>
      </c>
      <c r="E60" s="23" t="s">
        <v>295</v>
      </c>
      <c r="F60" s="25">
        <v>239</v>
      </c>
      <c r="G60" s="52">
        <v>1316.89</v>
      </c>
      <c r="H60" s="26">
        <v>314736.71000000002</v>
      </c>
      <c r="Q60" s="7"/>
      <c r="R60" s="8"/>
    </row>
    <row r="61" spans="1:18" x14ac:dyDescent="0.25">
      <c r="A61" s="28"/>
      <c r="B61" s="29"/>
      <c r="C61" s="30"/>
      <c r="D61" s="24" t="s">
        <v>302</v>
      </c>
      <c r="E61" s="23" t="s">
        <v>303</v>
      </c>
      <c r="F61" s="25">
        <v>15</v>
      </c>
      <c r="G61" s="52">
        <v>2133.19</v>
      </c>
      <c r="H61" s="26">
        <v>31997.850000000002</v>
      </c>
      <c r="Q61" s="7"/>
      <c r="R61" s="8"/>
    </row>
    <row r="62" spans="1:18" x14ac:dyDescent="0.25">
      <c r="A62" s="28"/>
      <c r="B62" s="29"/>
      <c r="C62" s="30"/>
      <c r="D62" s="24" t="s">
        <v>298</v>
      </c>
      <c r="E62" s="23" t="s">
        <v>299</v>
      </c>
      <c r="F62" s="25">
        <v>2</v>
      </c>
      <c r="G62" s="52">
        <v>1009.71</v>
      </c>
      <c r="H62" s="26">
        <v>2019.42</v>
      </c>
      <c r="Q62" s="7"/>
      <c r="R62" s="8"/>
    </row>
    <row r="63" spans="1:18" x14ac:dyDescent="0.25">
      <c r="A63" s="28"/>
      <c r="B63" s="29"/>
      <c r="C63" s="31" t="s">
        <v>254</v>
      </c>
      <c r="D63" s="32"/>
      <c r="E63" s="32"/>
      <c r="F63" s="33">
        <v>256</v>
      </c>
      <c r="G63" s="53"/>
      <c r="H63" s="34">
        <v>348753.98</v>
      </c>
      <c r="Q63" s="7"/>
      <c r="R63" s="8"/>
    </row>
    <row r="64" spans="1:18" x14ac:dyDescent="0.25">
      <c r="A64" s="21">
        <v>9</v>
      </c>
      <c r="B64" s="22">
        <v>430083</v>
      </c>
      <c r="C64" s="23" t="s">
        <v>255</v>
      </c>
      <c r="D64" s="24" t="s">
        <v>294</v>
      </c>
      <c r="E64" s="23" t="s">
        <v>295</v>
      </c>
      <c r="F64" s="25">
        <v>310</v>
      </c>
      <c r="G64" s="52">
        <v>1316.89</v>
      </c>
      <c r="H64" s="26">
        <v>408235.9</v>
      </c>
      <c r="Q64" s="7"/>
      <c r="R64" s="8"/>
    </row>
    <row r="65" spans="1:18" x14ac:dyDescent="0.25">
      <c r="A65" s="28"/>
      <c r="B65" s="29"/>
      <c r="C65" s="30"/>
      <c r="D65" s="24" t="s">
        <v>298</v>
      </c>
      <c r="E65" s="23" t="s">
        <v>299</v>
      </c>
      <c r="F65" s="25">
        <v>8</v>
      </c>
      <c r="G65" s="52">
        <v>1009.71</v>
      </c>
      <c r="H65" s="26">
        <v>8077.68</v>
      </c>
      <c r="Q65" s="7"/>
      <c r="R65" s="8"/>
    </row>
    <row r="66" spans="1:18" x14ac:dyDescent="0.25">
      <c r="A66" s="28"/>
      <c r="B66" s="29"/>
      <c r="C66" s="31" t="s">
        <v>256</v>
      </c>
      <c r="D66" s="32"/>
      <c r="E66" s="32"/>
      <c r="F66" s="33">
        <v>318</v>
      </c>
      <c r="G66" s="53"/>
      <c r="H66" s="34">
        <v>416313.58</v>
      </c>
      <c r="Q66" s="7"/>
      <c r="R66" s="8"/>
    </row>
    <row r="67" spans="1:18" x14ac:dyDescent="0.25">
      <c r="A67" s="21">
        <v>10</v>
      </c>
      <c r="B67" s="22">
        <v>430096</v>
      </c>
      <c r="C67" s="23" t="s">
        <v>257</v>
      </c>
      <c r="D67" s="24" t="s">
        <v>294</v>
      </c>
      <c r="E67" s="23" t="s">
        <v>295</v>
      </c>
      <c r="F67" s="25">
        <v>394</v>
      </c>
      <c r="G67" s="52">
        <v>1316.89</v>
      </c>
      <c r="H67" s="26">
        <v>518854.66000000003</v>
      </c>
      <c r="Q67" s="7"/>
      <c r="R67" s="8"/>
    </row>
    <row r="68" spans="1:18" x14ac:dyDescent="0.25">
      <c r="A68" s="28"/>
      <c r="B68" s="29"/>
      <c r="C68" s="31" t="s">
        <v>258</v>
      </c>
      <c r="D68" s="32"/>
      <c r="E68" s="32"/>
      <c r="F68" s="33">
        <v>394</v>
      </c>
      <c r="G68" s="53"/>
      <c r="H68" s="34">
        <v>518854.66000000003</v>
      </c>
      <c r="Q68" s="7"/>
      <c r="R68" s="8"/>
    </row>
    <row r="69" spans="1:18" x14ac:dyDescent="0.25">
      <c r="A69" s="21">
        <v>11</v>
      </c>
      <c r="B69" s="22">
        <v>430116</v>
      </c>
      <c r="C69" s="23" t="s">
        <v>261</v>
      </c>
      <c r="D69" s="24" t="s">
        <v>294</v>
      </c>
      <c r="E69" s="23" t="s">
        <v>295</v>
      </c>
      <c r="F69" s="25">
        <v>501</v>
      </c>
      <c r="G69" s="52">
        <v>1316.89</v>
      </c>
      <c r="H69" s="26">
        <v>659761.89</v>
      </c>
      <c r="Q69" s="7"/>
      <c r="R69" s="8"/>
    </row>
    <row r="70" spans="1:18" x14ac:dyDescent="0.25">
      <c r="A70" s="28"/>
      <c r="B70" s="29"/>
      <c r="C70" s="30"/>
      <c r="D70" s="24" t="s">
        <v>296</v>
      </c>
      <c r="E70" s="23" t="s">
        <v>297</v>
      </c>
      <c r="F70" s="25">
        <v>5</v>
      </c>
      <c r="G70" s="52">
        <v>1331.11</v>
      </c>
      <c r="H70" s="26">
        <v>6655.5499999999993</v>
      </c>
      <c r="Q70" s="7"/>
      <c r="R70" s="8"/>
    </row>
    <row r="71" spans="1:18" x14ac:dyDescent="0.25">
      <c r="A71" s="28"/>
      <c r="B71" s="29"/>
      <c r="C71" s="30"/>
      <c r="D71" s="24" t="s">
        <v>302</v>
      </c>
      <c r="E71" s="23" t="s">
        <v>303</v>
      </c>
      <c r="F71" s="25">
        <v>55</v>
      </c>
      <c r="G71" s="52">
        <v>2133.19</v>
      </c>
      <c r="H71" s="26">
        <v>117325.45</v>
      </c>
      <c r="Q71" s="7"/>
      <c r="R71" s="8"/>
    </row>
    <row r="72" spans="1:18" x14ac:dyDescent="0.25">
      <c r="A72" s="28"/>
      <c r="B72" s="29"/>
      <c r="C72" s="30"/>
      <c r="D72" s="24" t="s">
        <v>306</v>
      </c>
      <c r="E72" s="23" t="s">
        <v>307</v>
      </c>
      <c r="F72" s="25">
        <v>27</v>
      </c>
      <c r="G72" s="52">
        <v>627.16</v>
      </c>
      <c r="H72" s="26">
        <v>16933.32</v>
      </c>
      <c r="Q72" s="7"/>
      <c r="R72" s="8"/>
    </row>
    <row r="73" spans="1:18" x14ac:dyDescent="0.25">
      <c r="A73" s="28"/>
      <c r="B73" s="29"/>
      <c r="C73" s="30"/>
      <c r="D73" s="24" t="s">
        <v>308</v>
      </c>
      <c r="E73" s="23" t="s">
        <v>309</v>
      </c>
      <c r="F73" s="25">
        <v>3</v>
      </c>
      <c r="G73" s="52">
        <v>627.16</v>
      </c>
      <c r="H73" s="26">
        <v>1881.48</v>
      </c>
      <c r="Q73" s="7"/>
      <c r="R73" s="8"/>
    </row>
    <row r="74" spans="1:18" ht="24" x14ac:dyDescent="0.25">
      <c r="A74" s="28"/>
      <c r="B74" s="29"/>
      <c r="C74" s="30"/>
      <c r="D74" s="24" t="s">
        <v>310</v>
      </c>
      <c r="E74" s="23" t="s">
        <v>311</v>
      </c>
      <c r="F74" s="25">
        <v>22</v>
      </c>
      <c r="G74" s="52">
        <v>627.16</v>
      </c>
      <c r="H74" s="26">
        <v>13797.519999999999</v>
      </c>
      <c r="Q74" s="7"/>
      <c r="R74" s="8"/>
    </row>
    <row r="75" spans="1:18" x14ac:dyDescent="0.25">
      <c r="A75" s="28"/>
      <c r="B75" s="29"/>
      <c r="C75" s="31" t="s">
        <v>262</v>
      </c>
      <c r="D75" s="32"/>
      <c r="E75" s="32"/>
      <c r="F75" s="33">
        <v>613</v>
      </c>
      <c r="G75" s="53"/>
      <c r="H75" s="34">
        <v>816355.21</v>
      </c>
      <c r="Q75" s="7"/>
      <c r="R75" s="8"/>
    </row>
    <row r="76" spans="1:18" x14ac:dyDescent="0.25">
      <c r="A76" s="21">
        <v>12</v>
      </c>
      <c r="B76" s="22">
        <v>430121</v>
      </c>
      <c r="C76" s="23" t="s">
        <v>263</v>
      </c>
      <c r="D76" s="24" t="s">
        <v>294</v>
      </c>
      <c r="E76" s="23" t="s">
        <v>295</v>
      </c>
      <c r="F76" s="25">
        <v>390</v>
      </c>
      <c r="G76" s="52">
        <v>1316.89</v>
      </c>
      <c r="H76" s="26">
        <v>513587.10000000003</v>
      </c>
      <c r="Q76" s="7"/>
      <c r="R76" s="8"/>
    </row>
    <row r="77" spans="1:18" x14ac:dyDescent="0.25">
      <c r="A77" s="28"/>
      <c r="B77" s="29"/>
      <c r="C77" s="30"/>
      <c r="D77" s="24" t="s">
        <v>296</v>
      </c>
      <c r="E77" s="23" t="s">
        <v>297</v>
      </c>
      <c r="F77" s="25">
        <v>37</v>
      </c>
      <c r="G77" s="52">
        <v>1331.11</v>
      </c>
      <c r="H77" s="26">
        <v>49251.07</v>
      </c>
      <c r="Q77" s="7"/>
      <c r="R77" s="8"/>
    </row>
    <row r="78" spans="1:18" x14ac:dyDescent="0.25">
      <c r="A78" s="28"/>
      <c r="B78" s="29"/>
      <c r="C78" s="30"/>
      <c r="D78" s="24" t="s">
        <v>302</v>
      </c>
      <c r="E78" s="23" t="s">
        <v>303</v>
      </c>
      <c r="F78" s="25">
        <v>65</v>
      </c>
      <c r="G78" s="52">
        <v>2133.19</v>
      </c>
      <c r="H78" s="26">
        <v>138657.35</v>
      </c>
      <c r="Q78" s="7"/>
      <c r="R78" s="8"/>
    </row>
    <row r="79" spans="1:18" x14ac:dyDescent="0.25">
      <c r="A79" s="28"/>
      <c r="B79" s="29"/>
      <c r="C79" s="30"/>
      <c r="D79" s="24" t="s">
        <v>324</v>
      </c>
      <c r="E79" s="23" t="s">
        <v>325</v>
      </c>
      <c r="F79" s="25">
        <v>15</v>
      </c>
      <c r="G79" s="52">
        <v>2232.7399999999998</v>
      </c>
      <c r="H79" s="26">
        <v>33491.1</v>
      </c>
      <c r="Q79" s="7"/>
      <c r="R79" s="8"/>
    </row>
    <row r="80" spans="1:18" x14ac:dyDescent="0.25">
      <c r="A80" s="28"/>
      <c r="B80" s="29"/>
      <c r="C80" s="31" t="s">
        <v>264</v>
      </c>
      <c r="D80" s="32"/>
      <c r="E80" s="32"/>
      <c r="F80" s="33">
        <v>507</v>
      </c>
      <c r="G80" s="53"/>
      <c r="H80" s="34">
        <v>734986.62</v>
      </c>
      <c r="Q80" s="7"/>
      <c r="R80" s="8"/>
    </row>
    <row r="81" spans="1:18" x14ac:dyDescent="0.25">
      <c r="A81" s="21">
        <v>13</v>
      </c>
      <c r="B81" s="22">
        <v>430129</v>
      </c>
      <c r="C81" s="23" t="s">
        <v>334</v>
      </c>
      <c r="D81" s="24" t="s">
        <v>294</v>
      </c>
      <c r="E81" s="23" t="s">
        <v>295</v>
      </c>
      <c r="F81" s="25">
        <v>225</v>
      </c>
      <c r="G81" s="52">
        <v>1239.5899999999999</v>
      </c>
      <c r="H81" s="26">
        <v>278907.75</v>
      </c>
      <c r="Q81" s="7"/>
      <c r="R81" s="8"/>
    </row>
    <row r="82" spans="1:18" x14ac:dyDescent="0.25">
      <c r="A82" s="28"/>
      <c r="B82" s="29"/>
      <c r="C82" s="30"/>
      <c r="D82" s="24" t="s">
        <v>298</v>
      </c>
      <c r="E82" s="23" t="s">
        <v>299</v>
      </c>
      <c r="F82" s="25">
        <v>8</v>
      </c>
      <c r="G82" s="52">
        <v>950.44</v>
      </c>
      <c r="H82" s="26">
        <v>7603.52</v>
      </c>
      <c r="Q82" s="7"/>
      <c r="R82" s="8"/>
    </row>
    <row r="83" spans="1:18" x14ac:dyDescent="0.25">
      <c r="A83" s="28"/>
      <c r="B83" s="29"/>
      <c r="C83" s="31" t="s">
        <v>335</v>
      </c>
      <c r="D83" s="32"/>
      <c r="E83" s="32"/>
      <c r="F83" s="33">
        <v>233</v>
      </c>
      <c r="G83" s="53"/>
      <c r="H83" s="34">
        <v>286511.27</v>
      </c>
      <c r="Q83" s="7"/>
      <c r="R83" s="8"/>
    </row>
    <row r="84" spans="1:18" x14ac:dyDescent="0.25">
      <c r="A84" s="21">
        <v>14</v>
      </c>
      <c r="B84" s="22">
        <v>430132</v>
      </c>
      <c r="C84" s="23" t="s">
        <v>336</v>
      </c>
      <c r="D84" s="24" t="s">
        <v>294</v>
      </c>
      <c r="E84" s="23" t="s">
        <v>295</v>
      </c>
      <c r="F84" s="25">
        <v>523</v>
      </c>
      <c r="G84" s="52">
        <v>1239.5899999999999</v>
      </c>
      <c r="H84" s="26">
        <v>648305.56999999995</v>
      </c>
      <c r="Q84" s="7"/>
      <c r="R84" s="8"/>
    </row>
    <row r="85" spans="1:18" x14ac:dyDescent="0.25">
      <c r="A85" s="28"/>
      <c r="B85" s="29"/>
      <c r="C85" s="30"/>
      <c r="D85" s="24" t="s">
        <v>302</v>
      </c>
      <c r="E85" s="23" t="s">
        <v>303</v>
      </c>
      <c r="F85" s="25">
        <v>125</v>
      </c>
      <c r="G85" s="52">
        <v>2007.98</v>
      </c>
      <c r="H85" s="26">
        <v>250997.5</v>
      </c>
      <c r="Q85" s="7"/>
      <c r="R85" s="8"/>
    </row>
    <row r="86" spans="1:18" x14ac:dyDescent="0.25">
      <c r="A86" s="28"/>
      <c r="B86" s="29"/>
      <c r="C86" s="30"/>
      <c r="D86" s="24" t="s">
        <v>298</v>
      </c>
      <c r="E86" s="23" t="s">
        <v>299</v>
      </c>
      <c r="F86" s="25">
        <v>45</v>
      </c>
      <c r="G86" s="52">
        <v>950.44</v>
      </c>
      <c r="H86" s="26">
        <v>42769.8</v>
      </c>
      <c r="Q86" s="7"/>
      <c r="R86" s="8"/>
    </row>
    <row r="87" spans="1:18" x14ac:dyDescent="0.25">
      <c r="A87" s="28"/>
      <c r="B87" s="29"/>
      <c r="C87" s="31" t="s">
        <v>337</v>
      </c>
      <c r="D87" s="32"/>
      <c r="E87" s="32"/>
      <c r="F87" s="33">
        <v>693</v>
      </c>
      <c r="G87" s="53"/>
      <c r="H87" s="34">
        <v>942072.87</v>
      </c>
      <c r="Q87" s="7"/>
      <c r="R87" s="8"/>
    </row>
    <row r="88" spans="1:18" x14ac:dyDescent="0.25">
      <c r="A88" s="21">
        <v>15</v>
      </c>
      <c r="B88" s="22">
        <v>430135</v>
      </c>
      <c r="C88" s="23" t="s">
        <v>104</v>
      </c>
      <c r="D88" s="24" t="s">
        <v>294</v>
      </c>
      <c r="E88" s="23" t="s">
        <v>295</v>
      </c>
      <c r="F88" s="25">
        <v>2034</v>
      </c>
      <c r="G88" s="52">
        <v>1316.89</v>
      </c>
      <c r="H88" s="26">
        <v>2678554.2600000002</v>
      </c>
      <c r="Q88" s="7"/>
      <c r="R88" s="8"/>
    </row>
    <row r="89" spans="1:18" x14ac:dyDescent="0.25">
      <c r="A89" s="28"/>
      <c r="B89" s="29"/>
      <c r="C89" s="30"/>
      <c r="D89" s="24" t="s">
        <v>296</v>
      </c>
      <c r="E89" s="23" t="s">
        <v>297</v>
      </c>
      <c r="F89" s="25">
        <v>214</v>
      </c>
      <c r="G89" s="52">
        <v>1331.11</v>
      </c>
      <c r="H89" s="26">
        <v>284857.53999999998</v>
      </c>
      <c r="Q89" s="7"/>
      <c r="R89" s="8"/>
    </row>
    <row r="90" spans="1:18" x14ac:dyDescent="0.25">
      <c r="A90" s="28"/>
      <c r="B90" s="29"/>
      <c r="C90" s="30"/>
      <c r="D90" s="24" t="s">
        <v>324</v>
      </c>
      <c r="E90" s="23" t="s">
        <v>325</v>
      </c>
      <c r="F90" s="25">
        <v>169</v>
      </c>
      <c r="G90" s="52">
        <v>2232.7399999999998</v>
      </c>
      <c r="H90" s="26">
        <v>377333.05999999994</v>
      </c>
      <c r="Q90" s="7"/>
      <c r="R90" s="8"/>
    </row>
    <row r="91" spans="1:18" x14ac:dyDescent="0.25">
      <c r="A91" s="28"/>
      <c r="B91" s="29"/>
      <c r="C91" s="31" t="s">
        <v>107</v>
      </c>
      <c r="D91" s="32"/>
      <c r="E91" s="32"/>
      <c r="F91" s="33">
        <v>2417</v>
      </c>
      <c r="G91" s="53"/>
      <c r="H91" s="34">
        <v>3340744.8600000003</v>
      </c>
      <c r="Q91" s="7"/>
      <c r="R91" s="8"/>
    </row>
    <row r="92" spans="1:18" x14ac:dyDescent="0.25">
      <c r="A92" s="21">
        <v>16</v>
      </c>
      <c r="B92" s="22">
        <v>430141</v>
      </c>
      <c r="C92" s="23" t="s">
        <v>108</v>
      </c>
      <c r="D92" s="24" t="s">
        <v>294</v>
      </c>
      <c r="E92" s="23" t="s">
        <v>295</v>
      </c>
      <c r="F92" s="25">
        <v>215</v>
      </c>
      <c r="G92" s="52">
        <v>1316.89</v>
      </c>
      <c r="H92" s="26">
        <v>283131.35000000003</v>
      </c>
      <c r="Q92" s="7"/>
      <c r="R92" s="8"/>
    </row>
    <row r="93" spans="1:18" x14ac:dyDescent="0.25">
      <c r="A93" s="28"/>
      <c r="B93" s="29"/>
      <c r="C93" s="30"/>
      <c r="D93" s="24" t="s">
        <v>302</v>
      </c>
      <c r="E93" s="23" t="s">
        <v>303</v>
      </c>
      <c r="F93" s="25">
        <v>65</v>
      </c>
      <c r="G93" s="52">
        <v>2133.19</v>
      </c>
      <c r="H93" s="26">
        <v>138657.35</v>
      </c>
      <c r="Q93" s="7"/>
      <c r="R93" s="8"/>
    </row>
    <row r="94" spans="1:18" x14ac:dyDescent="0.25">
      <c r="A94" s="28"/>
      <c r="B94" s="29"/>
      <c r="C94" s="30"/>
      <c r="D94" s="24" t="s">
        <v>324</v>
      </c>
      <c r="E94" s="23" t="s">
        <v>325</v>
      </c>
      <c r="F94" s="25">
        <v>40</v>
      </c>
      <c r="G94" s="52">
        <v>2232.7399999999998</v>
      </c>
      <c r="H94" s="26">
        <v>89309.599999999991</v>
      </c>
      <c r="Q94" s="7"/>
      <c r="R94" s="8"/>
    </row>
    <row r="95" spans="1:18" x14ac:dyDescent="0.25">
      <c r="A95" s="28"/>
      <c r="B95" s="29"/>
      <c r="C95" s="31" t="s">
        <v>109</v>
      </c>
      <c r="D95" s="32"/>
      <c r="E95" s="32"/>
      <c r="F95" s="33">
        <v>320</v>
      </c>
      <c r="G95" s="53"/>
      <c r="H95" s="34">
        <v>511098.30000000005</v>
      </c>
      <c r="Q95" s="7"/>
      <c r="R95" s="8"/>
    </row>
    <row r="96" spans="1:18" x14ac:dyDescent="0.25">
      <c r="A96" s="21">
        <v>17</v>
      </c>
      <c r="B96" s="22">
        <v>430162</v>
      </c>
      <c r="C96" s="23" t="s">
        <v>265</v>
      </c>
      <c r="D96" s="24" t="s">
        <v>294</v>
      </c>
      <c r="E96" s="23" t="s">
        <v>295</v>
      </c>
      <c r="F96" s="25">
        <v>353</v>
      </c>
      <c r="G96" s="52">
        <v>1316.89</v>
      </c>
      <c r="H96" s="26">
        <v>464862.17000000004</v>
      </c>
      <c r="Q96" s="7"/>
      <c r="R96" s="8"/>
    </row>
    <row r="97" spans="1:18" x14ac:dyDescent="0.25">
      <c r="A97" s="28"/>
      <c r="B97" s="29"/>
      <c r="C97" s="31" t="s">
        <v>266</v>
      </c>
      <c r="D97" s="32"/>
      <c r="E97" s="32"/>
      <c r="F97" s="33">
        <v>353</v>
      </c>
      <c r="G97" s="53"/>
      <c r="H97" s="34">
        <v>464862.17000000004</v>
      </c>
      <c r="Q97" s="7"/>
      <c r="R97" s="8"/>
    </row>
    <row r="98" spans="1:18" x14ac:dyDescent="0.25">
      <c r="A98" s="21">
        <v>18</v>
      </c>
      <c r="B98" s="22">
        <v>430167</v>
      </c>
      <c r="C98" s="23" t="s">
        <v>110</v>
      </c>
      <c r="D98" s="24" t="s">
        <v>294</v>
      </c>
      <c r="E98" s="23" t="s">
        <v>295</v>
      </c>
      <c r="F98" s="25">
        <v>630</v>
      </c>
      <c r="G98" s="52">
        <v>1316.89</v>
      </c>
      <c r="H98" s="26">
        <v>829640.70000000007</v>
      </c>
      <c r="Q98" s="7"/>
      <c r="R98" s="8"/>
    </row>
    <row r="99" spans="1:18" x14ac:dyDescent="0.25">
      <c r="A99" s="28"/>
      <c r="B99" s="29"/>
      <c r="C99" s="30"/>
      <c r="D99" s="24" t="s">
        <v>296</v>
      </c>
      <c r="E99" s="23" t="s">
        <v>297</v>
      </c>
      <c r="F99" s="25">
        <v>107</v>
      </c>
      <c r="G99" s="52">
        <v>1331.11</v>
      </c>
      <c r="H99" s="26">
        <v>142428.76999999999</v>
      </c>
      <c r="Q99" s="7"/>
      <c r="R99" s="8"/>
    </row>
    <row r="100" spans="1:18" x14ac:dyDescent="0.25">
      <c r="A100" s="28"/>
      <c r="B100" s="29"/>
      <c r="C100" s="30"/>
      <c r="D100" s="24" t="s">
        <v>298</v>
      </c>
      <c r="E100" s="23" t="s">
        <v>299</v>
      </c>
      <c r="F100" s="25">
        <v>17</v>
      </c>
      <c r="G100" s="52">
        <v>1009.71</v>
      </c>
      <c r="H100" s="26">
        <v>17165.07</v>
      </c>
      <c r="Q100" s="7"/>
      <c r="R100" s="8"/>
    </row>
    <row r="101" spans="1:18" x14ac:dyDescent="0.25">
      <c r="A101" s="28"/>
      <c r="B101" s="29"/>
      <c r="C101" s="31" t="s">
        <v>111</v>
      </c>
      <c r="D101" s="32"/>
      <c r="E101" s="32"/>
      <c r="F101" s="33">
        <v>754</v>
      </c>
      <c r="G101" s="53"/>
      <c r="H101" s="34">
        <v>989234.54</v>
      </c>
      <c r="Q101" s="7"/>
      <c r="R101" s="8"/>
    </row>
    <row r="102" spans="1:18" x14ac:dyDescent="0.25">
      <c r="A102" s="21">
        <v>19</v>
      </c>
      <c r="B102" s="22">
        <v>430173</v>
      </c>
      <c r="C102" s="23" t="s">
        <v>112</v>
      </c>
      <c r="D102" s="24" t="s">
        <v>294</v>
      </c>
      <c r="E102" s="23" t="s">
        <v>295</v>
      </c>
      <c r="F102" s="25">
        <v>259</v>
      </c>
      <c r="G102" s="52">
        <v>1239.5899999999999</v>
      </c>
      <c r="H102" s="26">
        <v>321053.81</v>
      </c>
      <c r="Q102" s="7"/>
      <c r="R102" s="8"/>
    </row>
    <row r="103" spans="1:18" x14ac:dyDescent="0.25">
      <c r="A103" s="28"/>
      <c r="B103" s="29"/>
      <c r="C103" s="30"/>
      <c r="D103" s="24" t="s">
        <v>296</v>
      </c>
      <c r="E103" s="23" t="s">
        <v>297</v>
      </c>
      <c r="F103" s="25">
        <v>85</v>
      </c>
      <c r="G103" s="52">
        <v>1252.98</v>
      </c>
      <c r="H103" s="26">
        <v>106503.3</v>
      </c>
      <c r="Q103" s="7"/>
      <c r="R103" s="8"/>
    </row>
    <row r="104" spans="1:18" x14ac:dyDescent="0.25">
      <c r="A104" s="28"/>
      <c r="B104" s="29"/>
      <c r="C104" s="31" t="s">
        <v>113</v>
      </c>
      <c r="D104" s="32"/>
      <c r="E104" s="32"/>
      <c r="F104" s="33">
        <v>344</v>
      </c>
      <c r="G104" s="53"/>
      <c r="H104" s="34">
        <v>427557.11</v>
      </c>
      <c r="Q104" s="7"/>
      <c r="R104" s="8"/>
    </row>
    <row r="105" spans="1:18" x14ac:dyDescent="0.25">
      <c r="A105" s="21">
        <v>20</v>
      </c>
      <c r="B105" s="22">
        <v>430179</v>
      </c>
      <c r="C105" s="23" t="s">
        <v>269</v>
      </c>
      <c r="D105" s="24" t="s">
        <v>294</v>
      </c>
      <c r="E105" s="23" t="s">
        <v>295</v>
      </c>
      <c r="F105" s="25">
        <v>276</v>
      </c>
      <c r="G105" s="52">
        <v>1316.89</v>
      </c>
      <c r="H105" s="26">
        <v>363461.64</v>
      </c>
      <c r="Q105" s="7"/>
      <c r="R105" s="8"/>
    </row>
    <row r="106" spans="1:18" x14ac:dyDescent="0.25">
      <c r="A106" s="28"/>
      <c r="B106" s="29"/>
      <c r="C106" s="31" t="s">
        <v>270</v>
      </c>
      <c r="D106" s="32"/>
      <c r="E106" s="32"/>
      <c r="F106" s="33">
        <v>276</v>
      </c>
      <c r="G106" s="53"/>
      <c r="H106" s="34">
        <v>363461.64</v>
      </c>
      <c r="Q106" s="7"/>
      <c r="R106" s="8"/>
    </row>
    <row r="107" spans="1:18" x14ac:dyDescent="0.25">
      <c r="A107" s="21">
        <v>21</v>
      </c>
      <c r="B107" s="22">
        <v>430183</v>
      </c>
      <c r="C107" s="23" t="s">
        <v>271</v>
      </c>
      <c r="D107" s="24" t="s">
        <v>294</v>
      </c>
      <c r="E107" s="23" t="s">
        <v>295</v>
      </c>
      <c r="F107" s="25">
        <v>217</v>
      </c>
      <c r="G107" s="52">
        <v>1316.89</v>
      </c>
      <c r="H107" s="26">
        <v>285765.13</v>
      </c>
      <c r="Q107" s="7"/>
      <c r="R107" s="8"/>
    </row>
    <row r="108" spans="1:18" x14ac:dyDescent="0.25">
      <c r="A108" s="28"/>
      <c r="B108" s="29"/>
      <c r="C108" s="30"/>
      <c r="D108" s="24" t="s">
        <v>302</v>
      </c>
      <c r="E108" s="23" t="s">
        <v>303</v>
      </c>
      <c r="F108" s="25">
        <v>2</v>
      </c>
      <c r="G108" s="52">
        <v>2133.19</v>
      </c>
      <c r="H108" s="26">
        <v>4266.38</v>
      </c>
      <c r="Q108" s="7"/>
      <c r="R108" s="8"/>
    </row>
    <row r="109" spans="1:18" x14ac:dyDescent="0.25">
      <c r="A109" s="28"/>
      <c r="B109" s="29"/>
      <c r="C109" s="30"/>
      <c r="D109" s="24" t="s">
        <v>322</v>
      </c>
      <c r="E109" s="23" t="s">
        <v>323</v>
      </c>
      <c r="F109" s="25">
        <v>2</v>
      </c>
      <c r="G109" s="52">
        <v>1302.67</v>
      </c>
      <c r="H109" s="26">
        <v>2605.34</v>
      </c>
      <c r="Q109" s="7"/>
      <c r="R109" s="8"/>
    </row>
    <row r="110" spans="1:18" x14ac:dyDescent="0.25">
      <c r="A110" s="28"/>
      <c r="B110" s="29"/>
      <c r="C110" s="31" t="s">
        <v>272</v>
      </c>
      <c r="D110" s="32"/>
      <c r="E110" s="32"/>
      <c r="F110" s="33">
        <v>221</v>
      </c>
      <c r="G110" s="53"/>
      <c r="H110" s="34">
        <v>292636.85000000003</v>
      </c>
      <c r="Q110" s="7"/>
      <c r="R110" s="8"/>
    </row>
    <row r="111" spans="1:18" x14ac:dyDescent="0.25">
      <c r="A111" s="21">
        <v>22</v>
      </c>
      <c r="B111" s="22">
        <v>430189</v>
      </c>
      <c r="C111" s="23" t="s">
        <v>114</v>
      </c>
      <c r="D111" s="24" t="s">
        <v>314</v>
      </c>
      <c r="E111" s="23" t="s">
        <v>315</v>
      </c>
      <c r="F111" s="25">
        <v>3</v>
      </c>
      <c r="G111" s="52">
        <v>994.62</v>
      </c>
      <c r="H111" s="26">
        <v>2983.86</v>
      </c>
      <c r="Q111" s="7"/>
      <c r="R111" s="8"/>
    </row>
    <row r="112" spans="1:18" x14ac:dyDescent="0.25">
      <c r="A112" s="28"/>
      <c r="B112" s="29"/>
      <c r="C112" s="30"/>
      <c r="D112" s="24" t="s">
        <v>300</v>
      </c>
      <c r="E112" s="23" t="s">
        <v>301</v>
      </c>
      <c r="F112" s="25">
        <v>2</v>
      </c>
      <c r="G112" s="52">
        <v>1240.93</v>
      </c>
      <c r="H112" s="26">
        <v>2481.86</v>
      </c>
      <c r="Q112" s="7"/>
      <c r="R112" s="8"/>
    </row>
    <row r="113" spans="1:18" x14ac:dyDescent="0.25">
      <c r="A113" s="28"/>
      <c r="B113" s="29"/>
      <c r="C113" s="30"/>
      <c r="D113" s="24" t="s">
        <v>294</v>
      </c>
      <c r="E113" s="23" t="s">
        <v>295</v>
      </c>
      <c r="F113" s="25">
        <v>360</v>
      </c>
      <c r="G113" s="52">
        <v>1239.5899999999999</v>
      </c>
      <c r="H113" s="26">
        <v>446252.39999999997</v>
      </c>
      <c r="Q113" s="7"/>
      <c r="R113" s="8"/>
    </row>
    <row r="114" spans="1:18" x14ac:dyDescent="0.25">
      <c r="A114" s="28"/>
      <c r="B114" s="29"/>
      <c r="C114" s="30"/>
      <c r="D114" s="24" t="s">
        <v>302</v>
      </c>
      <c r="E114" s="23" t="s">
        <v>303</v>
      </c>
      <c r="F114" s="25">
        <v>37</v>
      </c>
      <c r="G114" s="52">
        <v>2007.98</v>
      </c>
      <c r="H114" s="26">
        <v>74295.259999999995</v>
      </c>
      <c r="Q114" s="7"/>
      <c r="R114" s="8"/>
    </row>
    <row r="115" spans="1:18" x14ac:dyDescent="0.25">
      <c r="A115" s="28"/>
      <c r="B115" s="29"/>
      <c r="C115" s="30"/>
      <c r="D115" s="24" t="s">
        <v>298</v>
      </c>
      <c r="E115" s="23" t="s">
        <v>299</v>
      </c>
      <c r="F115" s="25">
        <v>9</v>
      </c>
      <c r="G115" s="52">
        <v>950.44</v>
      </c>
      <c r="H115" s="26">
        <v>8553.9600000000009</v>
      </c>
      <c r="Q115" s="7"/>
      <c r="R115" s="8"/>
    </row>
    <row r="116" spans="1:18" x14ac:dyDescent="0.25">
      <c r="A116" s="28"/>
      <c r="B116" s="29"/>
      <c r="C116" s="31" t="s">
        <v>115</v>
      </c>
      <c r="D116" s="32"/>
      <c r="E116" s="32"/>
      <c r="F116" s="33">
        <v>411</v>
      </c>
      <c r="G116" s="53"/>
      <c r="H116" s="34">
        <v>534567.33999999985</v>
      </c>
      <c r="Q116" s="7"/>
      <c r="R116" s="8"/>
    </row>
    <row r="117" spans="1:18" x14ac:dyDescent="0.25">
      <c r="A117" s="21">
        <v>23</v>
      </c>
      <c r="B117" s="22">
        <v>430195</v>
      </c>
      <c r="C117" s="23" t="s">
        <v>116</v>
      </c>
      <c r="D117" s="24" t="s">
        <v>294</v>
      </c>
      <c r="E117" s="23" t="s">
        <v>295</v>
      </c>
      <c r="F117" s="25">
        <v>953</v>
      </c>
      <c r="G117" s="52">
        <v>1316.89</v>
      </c>
      <c r="H117" s="26">
        <v>1254996.1700000002</v>
      </c>
      <c r="Q117" s="7"/>
      <c r="R117" s="8"/>
    </row>
    <row r="118" spans="1:18" x14ac:dyDescent="0.25">
      <c r="A118" s="28"/>
      <c r="B118" s="29"/>
      <c r="C118" s="30"/>
      <c r="D118" s="24" t="s">
        <v>296</v>
      </c>
      <c r="E118" s="23" t="s">
        <v>297</v>
      </c>
      <c r="F118" s="25">
        <v>315</v>
      </c>
      <c r="G118" s="52">
        <v>1331.11</v>
      </c>
      <c r="H118" s="26">
        <v>419299.64999999997</v>
      </c>
      <c r="Q118" s="7"/>
      <c r="R118" s="8"/>
    </row>
    <row r="119" spans="1:18" x14ac:dyDescent="0.25">
      <c r="A119" s="28"/>
      <c r="B119" s="29"/>
      <c r="C119" s="30"/>
      <c r="D119" s="24" t="s">
        <v>298</v>
      </c>
      <c r="E119" s="23" t="s">
        <v>299</v>
      </c>
      <c r="F119" s="25">
        <v>26</v>
      </c>
      <c r="G119" s="52">
        <v>1009.71</v>
      </c>
      <c r="H119" s="26">
        <v>26252.46</v>
      </c>
      <c r="Q119" s="7"/>
      <c r="R119" s="8"/>
    </row>
    <row r="120" spans="1:18" x14ac:dyDescent="0.25">
      <c r="A120" s="28"/>
      <c r="B120" s="29"/>
      <c r="C120" s="31" t="s">
        <v>117</v>
      </c>
      <c r="D120" s="32"/>
      <c r="E120" s="32"/>
      <c r="F120" s="33">
        <v>1294</v>
      </c>
      <c r="G120" s="53"/>
      <c r="H120" s="34">
        <v>1700548.28</v>
      </c>
      <c r="Q120" s="7"/>
      <c r="R120" s="8"/>
    </row>
    <row r="121" spans="1:18" x14ac:dyDescent="0.25">
      <c r="A121" s="21">
        <v>24</v>
      </c>
      <c r="B121" s="22">
        <v>430208</v>
      </c>
      <c r="C121" s="23" t="s">
        <v>338</v>
      </c>
      <c r="D121" s="24" t="s">
        <v>294</v>
      </c>
      <c r="E121" s="23" t="s">
        <v>295</v>
      </c>
      <c r="F121" s="25">
        <v>100</v>
      </c>
      <c r="G121" s="52">
        <v>1316.89</v>
      </c>
      <c r="H121" s="26">
        <v>131689</v>
      </c>
      <c r="Q121" s="7"/>
      <c r="R121" s="8"/>
    </row>
    <row r="122" spans="1:18" x14ac:dyDescent="0.25">
      <c r="A122" s="28"/>
      <c r="B122" s="29"/>
      <c r="C122" s="31" t="s">
        <v>339</v>
      </c>
      <c r="D122" s="32"/>
      <c r="E122" s="32"/>
      <c r="F122" s="33">
        <v>100</v>
      </c>
      <c r="G122" s="53"/>
      <c r="H122" s="34">
        <v>131689</v>
      </c>
      <c r="Q122" s="7"/>
      <c r="R122" s="8"/>
    </row>
    <row r="123" spans="1:18" x14ac:dyDescent="0.25">
      <c r="A123" s="21">
        <v>25</v>
      </c>
      <c r="B123" s="22">
        <v>430212</v>
      </c>
      <c r="C123" s="23" t="s">
        <v>273</v>
      </c>
      <c r="D123" s="24" t="s">
        <v>294</v>
      </c>
      <c r="E123" s="23" t="s">
        <v>295</v>
      </c>
      <c r="F123" s="25">
        <v>368</v>
      </c>
      <c r="G123" s="52">
        <v>1239.5899999999999</v>
      </c>
      <c r="H123" s="26">
        <v>456169.12</v>
      </c>
      <c r="Q123" s="7"/>
      <c r="R123" s="8"/>
    </row>
    <row r="124" spans="1:18" x14ac:dyDescent="0.25">
      <c r="A124" s="28"/>
      <c r="B124" s="29"/>
      <c r="C124" s="30"/>
      <c r="D124" s="24" t="s">
        <v>296</v>
      </c>
      <c r="E124" s="23" t="s">
        <v>297</v>
      </c>
      <c r="F124" s="25">
        <v>129</v>
      </c>
      <c r="G124" s="52">
        <v>1252.98</v>
      </c>
      <c r="H124" s="26">
        <v>161634.42000000001</v>
      </c>
      <c r="Q124" s="7"/>
      <c r="R124" s="8"/>
    </row>
    <row r="125" spans="1:18" x14ac:dyDescent="0.25">
      <c r="A125" s="28"/>
      <c r="B125" s="29"/>
      <c r="C125" s="30"/>
      <c r="D125" s="24" t="s">
        <v>298</v>
      </c>
      <c r="E125" s="23" t="s">
        <v>299</v>
      </c>
      <c r="F125" s="25">
        <v>18</v>
      </c>
      <c r="G125" s="52">
        <v>950.44</v>
      </c>
      <c r="H125" s="26">
        <v>17107.920000000002</v>
      </c>
      <c r="Q125" s="7"/>
      <c r="R125" s="8"/>
    </row>
    <row r="126" spans="1:18" x14ac:dyDescent="0.25">
      <c r="A126" s="28"/>
      <c r="B126" s="29"/>
      <c r="C126" s="31" t="s">
        <v>274</v>
      </c>
      <c r="D126" s="32"/>
      <c r="E126" s="32"/>
      <c r="F126" s="33">
        <v>515</v>
      </c>
      <c r="G126" s="53"/>
      <c r="H126" s="34">
        <v>634911.46000000008</v>
      </c>
      <c r="Q126" s="7"/>
      <c r="R126" s="8"/>
    </row>
    <row r="127" spans="1:18" x14ac:dyDescent="0.25">
      <c r="A127" s="21">
        <v>26</v>
      </c>
      <c r="B127" s="22">
        <v>430220</v>
      </c>
      <c r="C127" s="23" t="s">
        <v>275</v>
      </c>
      <c r="D127" s="24" t="s">
        <v>294</v>
      </c>
      <c r="E127" s="23" t="s">
        <v>295</v>
      </c>
      <c r="F127" s="25">
        <v>311</v>
      </c>
      <c r="G127" s="52">
        <v>1316.89</v>
      </c>
      <c r="H127" s="26">
        <v>409552.79000000004</v>
      </c>
      <c r="Q127" s="7"/>
      <c r="R127" s="8"/>
    </row>
    <row r="128" spans="1:18" x14ac:dyDescent="0.25">
      <c r="A128" s="28"/>
      <c r="B128" s="29"/>
      <c r="C128" s="30"/>
      <c r="D128" s="24" t="s">
        <v>302</v>
      </c>
      <c r="E128" s="23" t="s">
        <v>303</v>
      </c>
      <c r="F128" s="25">
        <v>2</v>
      </c>
      <c r="G128" s="52">
        <v>2133.19</v>
      </c>
      <c r="H128" s="26">
        <v>4266.38</v>
      </c>
      <c r="Q128" s="7"/>
      <c r="R128" s="8"/>
    </row>
    <row r="129" spans="1:18" x14ac:dyDescent="0.25">
      <c r="A129" s="28"/>
      <c r="B129" s="29"/>
      <c r="C129" s="30"/>
      <c r="D129" s="24" t="s">
        <v>324</v>
      </c>
      <c r="E129" s="23" t="s">
        <v>325</v>
      </c>
      <c r="F129" s="25">
        <v>22</v>
      </c>
      <c r="G129" s="52">
        <v>2232.7399999999998</v>
      </c>
      <c r="H129" s="26">
        <v>49120.28</v>
      </c>
      <c r="Q129" s="7"/>
      <c r="R129" s="8"/>
    </row>
    <row r="130" spans="1:18" x14ac:dyDescent="0.25">
      <c r="A130" s="28"/>
      <c r="B130" s="29"/>
      <c r="C130" s="31" t="s">
        <v>276</v>
      </c>
      <c r="D130" s="32"/>
      <c r="E130" s="32"/>
      <c r="F130" s="33">
        <v>335</v>
      </c>
      <c r="G130" s="53"/>
      <c r="H130" s="34">
        <v>462939.45000000007</v>
      </c>
      <c r="Q130" s="7"/>
      <c r="R130" s="8"/>
    </row>
    <row r="131" spans="1:18" x14ac:dyDescent="0.25">
      <c r="A131" s="63">
        <v>27</v>
      </c>
      <c r="B131" s="22">
        <v>430221</v>
      </c>
      <c r="C131" s="23" t="s">
        <v>277</v>
      </c>
      <c r="D131" s="24" t="s">
        <v>294</v>
      </c>
      <c r="E131" s="23" t="s">
        <v>295</v>
      </c>
      <c r="F131" s="25">
        <v>230</v>
      </c>
      <c r="G131" s="52">
        <v>1239.5899999999999</v>
      </c>
      <c r="H131" s="26">
        <v>285105.69999999995</v>
      </c>
      <c r="Q131" s="7"/>
      <c r="R131" s="8"/>
    </row>
    <row r="132" spans="1:18" x14ac:dyDescent="0.25">
      <c r="A132" s="64"/>
      <c r="B132" s="29"/>
      <c r="C132" s="30"/>
      <c r="D132" s="24" t="s">
        <v>296</v>
      </c>
      <c r="E132" s="23" t="s">
        <v>297</v>
      </c>
      <c r="F132" s="25">
        <v>42</v>
      </c>
      <c r="G132" s="52">
        <v>1252.98</v>
      </c>
      <c r="H132" s="26">
        <v>52625.16</v>
      </c>
      <c r="Q132" s="7"/>
      <c r="R132" s="8"/>
    </row>
    <row r="133" spans="1:18" x14ac:dyDescent="0.25">
      <c r="A133" s="28"/>
      <c r="B133" s="29"/>
      <c r="C133" s="30"/>
      <c r="D133" s="24" t="s">
        <v>298</v>
      </c>
      <c r="E133" s="23" t="s">
        <v>299</v>
      </c>
      <c r="F133" s="25">
        <v>24</v>
      </c>
      <c r="G133" s="52">
        <v>950.44</v>
      </c>
      <c r="H133" s="26">
        <v>22810.560000000001</v>
      </c>
      <c r="Q133" s="7"/>
      <c r="R133" s="8"/>
    </row>
    <row r="134" spans="1:18" x14ac:dyDescent="0.25">
      <c r="A134" s="28"/>
      <c r="B134" s="29"/>
      <c r="C134" s="31" t="s">
        <v>278</v>
      </c>
      <c r="D134" s="32"/>
      <c r="E134" s="32"/>
      <c r="F134" s="33">
        <v>296</v>
      </c>
      <c r="G134" s="53"/>
      <c r="H134" s="34">
        <v>360541.42</v>
      </c>
      <c r="Q134" s="7"/>
      <c r="R134" s="8"/>
    </row>
    <row r="135" spans="1:18" ht="24" x14ac:dyDescent="0.25">
      <c r="A135" s="21">
        <v>28</v>
      </c>
      <c r="B135" s="22">
        <v>430224</v>
      </c>
      <c r="C135" s="23" t="s">
        <v>340</v>
      </c>
      <c r="D135" s="24" t="s">
        <v>294</v>
      </c>
      <c r="E135" s="23" t="s">
        <v>295</v>
      </c>
      <c r="F135" s="25">
        <v>178</v>
      </c>
      <c r="G135" s="52">
        <v>1316.89</v>
      </c>
      <c r="H135" s="26">
        <v>234406.42</v>
      </c>
      <c r="Q135" s="7"/>
      <c r="R135" s="8"/>
    </row>
    <row r="136" spans="1:18" x14ac:dyDescent="0.25">
      <c r="A136" s="28"/>
      <c r="B136" s="29"/>
      <c r="C136" s="30"/>
      <c r="D136" s="24" t="s">
        <v>324</v>
      </c>
      <c r="E136" s="23" t="s">
        <v>325</v>
      </c>
      <c r="F136" s="25">
        <v>2</v>
      </c>
      <c r="G136" s="52">
        <v>2232.7399999999998</v>
      </c>
      <c r="H136" s="26">
        <v>4465.4799999999996</v>
      </c>
      <c r="Q136" s="7"/>
      <c r="R136" s="8"/>
    </row>
    <row r="137" spans="1:18" x14ac:dyDescent="0.25">
      <c r="A137" s="28"/>
      <c r="B137" s="29"/>
      <c r="C137" s="31" t="s">
        <v>341</v>
      </c>
      <c r="D137" s="32"/>
      <c r="E137" s="32"/>
      <c r="F137" s="33">
        <v>180</v>
      </c>
      <c r="G137" s="53"/>
      <c r="H137" s="34">
        <v>238871.90000000002</v>
      </c>
      <c r="Q137" s="7"/>
      <c r="R137" s="8"/>
    </row>
    <row r="138" spans="1:18" x14ac:dyDescent="0.25">
      <c r="A138" s="21">
        <v>29</v>
      </c>
      <c r="B138" s="22">
        <v>430232</v>
      </c>
      <c r="C138" s="23" t="s">
        <v>342</v>
      </c>
      <c r="D138" s="24" t="s">
        <v>294</v>
      </c>
      <c r="E138" s="23" t="s">
        <v>295</v>
      </c>
      <c r="F138" s="25">
        <v>275</v>
      </c>
      <c r="G138" s="52">
        <v>1239.5899999999999</v>
      </c>
      <c r="H138" s="26">
        <v>340887.25</v>
      </c>
      <c r="Q138" s="7"/>
      <c r="R138" s="8"/>
    </row>
    <row r="139" spans="1:18" x14ac:dyDescent="0.25">
      <c r="A139" s="28"/>
      <c r="B139" s="29"/>
      <c r="C139" s="31" t="s">
        <v>343</v>
      </c>
      <c r="D139" s="32"/>
      <c r="E139" s="32"/>
      <c r="F139" s="33">
        <v>275</v>
      </c>
      <c r="G139" s="53"/>
      <c r="H139" s="34">
        <v>340887.25</v>
      </c>
      <c r="Q139" s="7"/>
      <c r="R139" s="8"/>
    </row>
    <row r="140" spans="1:18" x14ac:dyDescent="0.25">
      <c r="A140" s="21">
        <v>30</v>
      </c>
      <c r="B140" s="22">
        <v>430249</v>
      </c>
      <c r="C140" s="23" t="s">
        <v>118</v>
      </c>
      <c r="D140" s="24" t="s">
        <v>294</v>
      </c>
      <c r="E140" s="23" t="s">
        <v>295</v>
      </c>
      <c r="F140" s="25">
        <v>977</v>
      </c>
      <c r="G140" s="52">
        <v>1239.5899999999999</v>
      </c>
      <c r="H140" s="26">
        <v>1211079.43</v>
      </c>
      <c r="Q140" s="7"/>
      <c r="R140" s="8"/>
    </row>
    <row r="141" spans="1:18" x14ac:dyDescent="0.25">
      <c r="A141" s="28"/>
      <c r="B141" s="29"/>
      <c r="C141" s="30"/>
      <c r="D141" s="24" t="s">
        <v>302</v>
      </c>
      <c r="E141" s="23" t="s">
        <v>303</v>
      </c>
      <c r="F141" s="25">
        <v>29</v>
      </c>
      <c r="G141" s="52">
        <v>2007.98</v>
      </c>
      <c r="H141" s="26">
        <v>58231.42</v>
      </c>
      <c r="Q141" s="7"/>
      <c r="R141" s="8"/>
    </row>
    <row r="142" spans="1:18" x14ac:dyDescent="0.25">
      <c r="A142" s="28"/>
      <c r="B142" s="29"/>
      <c r="C142" s="30"/>
      <c r="D142" s="24" t="s">
        <v>298</v>
      </c>
      <c r="E142" s="23" t="s">
        <v>299</v>
      </c>
      <c r="F142" s="25">
        <v>30</v>
      </c>
      <c r="G142" s="52">
        <v>950.44</v>
      </c>
      <c r="H142" s="26">
        <v>28513.200000000001</v>
      </c>
      <c r="Q142" s="7"/>
      <c r="R142" s="8"/>
    </row>
    <row r="143" spans="1:18" x14ac:dyDescent="0.25">
      <c r="A143" s="28"/>
      <c r="B143" s="29"/>
      <c r="C143" s="30"/>
      <c r="D143" s="24" t="s">
        <v>304</v>
      </c>
      <c r="E143" s="23" t="s">
        <v>305</v>
      </c>
      <c r="F143" s="25">
        <v>17</v>
      </c>
      <c r="G143" s="52">
        <v>590.35</v>
      </c>
      <c r="H143" s="26">
        <v>10035.950000000001</v>
      </c>
      <c r="Q143" s="7"/>
      <c r="R143" s="8"/>
    </row>
    <row r="144" spans="1:18" x14ac:dyDescent="0.25">
      <c r="A144" s="28"/>
      <c r="B144" s="29"/>
      <c r="C144" s="30"/>
      <c r="D144" s="24" t="s">
        <v>306</v>
      </c>
      <c r="E144" s="23" t="s">
        <v>307</v>
      </c>
      <c r="F144" s="25">
        <v>66</v>
      </c>
      <c r="G144" s="52">
        <v>590.35</v>
      </c>
      <c r="H144" s="26">
        <v>38963.1</v>
      </c>
      <c r="Q144" s="7"/>
      <c r="R144" s="8"/>
    </row>
    <row r="145" spans="1:18" x14ac:dyDescent="0.25">
      <c r="A145" s="28"/>
      <c r="B145" s="29"/>
      <c r="C145" s="30"/>
      <c r="D145" s="24" t="s">
        <v>308</v>
      </c>
      <c r="E145" s="23" t="s">
        <v>309</v>
      </c>
      <c r="F145" s="25">
        <v>20</v>
      </c>
      <c r="G145" s="52">
        <v>590.35</v>
      </c>
      <c r="H145" s="26">
        <v>11807</v>
      </c>
      <c r="Q145" s="7"/>
      <c r="R145" s="8"/>
    </row>
    <row r="146" spans="1:18" x14ac:dyDescent="0.25">
      <c r="A146" s="28"/>
      <c r="B146" s="29"/>
      <c r="C146" s="31" t="s">
        <v>125</v>
      </c>
      <c r="D146" s="32"/>
      <c r="E146" s="32"/>
      <c r="F146" s="33">
        <v>1139</v>
      </c>
      <c r="G146" s="53"/>
      <c r="H146" s="34">
        <v>1358630.0999999999</v>
      </c>
      <c r="Q146" s="7"/>
      <c r="R146" s="8"/>
    </row>
    <row r="147" spans="1:18" x14ac:dyDescent="0.25">
      <c r="A147" s="21">
        <v>31</v>
      </c>
      <c r="B147" s="22">
        <v>430256</v>
      </c>
      <c r="C147" s="23" t="s">
        <v>283</v>
      </c>
      <c r="D147" s="24" t="s">
        <v>294</v>
      </c>
      <c r="E147" s="23" t="s">
        <v>295</v>
      </c>
      <c r="F147" s="25">
        <v>200</v>
      </c>
      <c r="G147" s="52">
        <v>1239.5899999999999</v>
      </c>
      <c r="H147" s="26">
        <v>247917.99999999997</v>
      </c>
      <c r="Q147" s="7"/>
      <c r="R147" s="8"/>
    </row>
    <row r="148" spans="1:18" x14ac:dyDescent="0.25">
      <c r="A148" s="28"/>
      <c r="B148" s="29"/>
      <c r="C148" s="31" t="s">
        <v>284</v>
      </c>
      <c r="D148" s="32"/>
      <c r="E148" s="32"/>
      <c r="F148" s="33">
        <v>200</v>
      </c>
      <c r="G148" s="53"/>
      <c r="H148" s="34">
        <v>247917.99999999997</v>
      </c>
      <c r="Q148" s="7"/>
      <c r="R148" s="8"/>
    </row>
    <row r="149" spans="1:18" x14ac:dyDescent="0.25">
      <c r="A149" s="21">
        <v>32</v>
      </c>
      <c r="B149" s="22">
        <v>430257</v>
      </c>
      <c r="C149" s="23" t="s">
        <v>285</v>
      </c>
      <c r="D149" s="24" t="s">
        <v>294</v>
      </c>
      <c r="E149" s="23" t="s">
        <v>295</v>
      </c>
      <c r="F149" s="25">
        <v>220</v>
      </c>
      <c r="G149" s="52">
        <v>1316.89</v>
      </c>
      <c r="H149" s="26">
        <v>289715.80000000005</v>
      </c>
      <c r="Q149" s="7"/>
      <c r="R149" s="8"/>
    </row>
    <row r="150" spans="1:18" x14ac:dyDescent="0.25">
      <c r="A150" s="28"/>
      <c r="B150" s="29"/>
      <c r="C150" s="30"/>
      <c r="D150" s="24" t="s">
        <v>296</v>
      </c>
      <c r="E150" s="23" t="s">
        <v>297</v>
      </c>
      <c r="F150" s="25">
        <v>56</v>
      </c>
      <c r="G150" s="52">
        <v>1331.11</v>
      </c>
      <c r="H150" s="26">
        <v>74542.159999999989</v>
      </c>
      <c r="Q150" s="7"/>
      <c r="R150" s="8"/>
    </row>
    <row r="151" spans="1:18" ht="24" x14ac:dyDescent="0.25">
      <c r="A151" s="28"/>
      <c r="B151" s="29"/>
      <c r="C151" s="30"/>
      <c r="D151" s="24" t="s">
        <v>310</v>
      </c>
      <c r="E151" s="23" t="s">
        <v>311</v>
      </c>
      <c r="F151" s="25">
        <v>15</v>
      </c>
      <c r="G151" s="52">
        <v>627.16</v>
      </c>
      <c r="H151" s="26">
        <v>9407.4</v>
      </c>
      <c r="Q151" s="7"/>
      <c r="R151" s="8"/>
    </row>
    <row r="152" spans="1:18" x14ac:dyDescent="0.25">
      <c r="A152" s="28"/>
      <c r="B152" s="29"/>
      <c r="C152" s="31" t="s">
        <v>286</v>
      </c>
      <c r="D152" s="32"/>
      <c r="E152" s="32"/>
      <c r="F152" s="33">
        <v>291</v>
      </c>
      <c r="G152" s="53"/>
      <c r="H152" s="34">
        <v>373665.36000000004</v>
      </c>
      <c r="Q152" s="7"/>
      <c r="R152" s="8"/>
    </row>
    <row r="153" spans="1:18" x14ac:dyDescent="0.25">
      <c r="A153" s="21">
        <v>33</v>
      </c>
      <c r="B153" s="22">
        <v>430260</v>
      </c>
      <c r="C153" s="23" t="s">
        <v>126</v>
      </c>
      <c r="D153" s="24" t="s">
        <v>314</v>
      </c>
      <c r="E153" s="23" t="s">
        <v>315</v>
      </c>
      <c r="F153" s="25">
        <v>25</v>
      </c>
      <c r="G153" s="52">
        <v>994.62</v>
      </c>
      <c r="H153" s="26">
        <v>24865.5</v>
      </c>
      <c r="Q153" s="7"/>
      <c r="R153" s="8"/>
    </row>
    <row r="154" spans="1:18" x14ac:dyDescent="0.25">
      <c r="A154" s="28"/>
      <c r="B154" s="29"/>
      <c r="C154" s="30"/>
      <c r="D154" s="24" t="s">
        <v>300</v>
      </c>
      <c r="E154" s="23" t="s">
        <v>301</v>
      </c>
      <c r="F154" s="25">
        <v>4</v>
      </c>
      <c r="G154" s="52">
        <v>1240.93</v>
      </c>
      <c r="H154" s="26">
        <v>4963.72</v>
      </c>
      <c r="Q154" s="7"/>
      <c r="R154" s="8"/>
    </row>
    <row r="155" spans="1:18" x14ac:dyDescent="0.25">
      <c r="A155" s="28"/>
      <c r="B155" s="29"/>
      <c r="C155" s="30"/>
      <c r="D155" s="24" t="s">
        <v>316</v>
      </c>
      <c r="E155" s="23" t="s">
        <v>317</v>
      </c>
      <c r="F155" s="25">
        <v>6</v>
      </c>
      <c r="G155" s="52">
        <v>2007.98</v>
      </c>
      <c r="H155" s="26">
        <v>12047.880000000001</v>
      </c>
      <c r="Q155" s="7"/>
      <c r="R155" s="8"/>
    </row>
    <row r="156" spans="1:18" x14ac:dyDescent="0.25">
      <c r="A156" s="28"/>
      <c r="B156" s="29"/>
      <c r="C156" s="30"/>
      <c r="D156" s="24" t="s">
        <v>294</v>
      </c>
      <c r="E156" s="23" t="s">
        <v>295</v>
      </c>
      <c r="F156" s="25">
        <v>750</v>
      </c>
      <c r="G156" s="52">
        <v>1239.5899999999999</v>
      </c>
      <c r="H156" s="26">
        <v>929692.49999999988</v>
      </c>
      <c r="Q156" s="7"/>
      <c r="R156" s="8"/>
    </row>
    <row r="157" spans="1:18" x14ac:dyDescent="0.25">
      <c r="A157" s="28"/>
      <c r="B157" s="29"/>
      <c r="C157" s="30"/>
      <c r="D157" s="24" t="s">
        <v>296</v>
      </c>
      <c r="E157" s="23" t="s">
        <v>297</v>
      </c>
      <c r="F157" s="25">
        <v>35</v>
      </c>
      <c r="G157" s="52">
        <v>1252.98</v>
      </c>
      <c r="H157" s="26">
        <v>43854.3</v>
      </c>
      <c r="Q157" s="7"/>
      <c r="R157" s="8"/>
    </row>
    <row r="158" spans="1:18" x14ac:dyDescent="0.25">
      <c r="A158" s="28"/>
      <c r="B158" s="29"/>
      <c r="C158" s="30"/>
      <c r="D158" s="24" t="s">
        <v>302</v>
      </c>
      <c r="E158" s="23" t="s">
        <v>303</v>
      </c>
      <c r="F158" s="25">
        <v>121</v>
      </c>
      <c r="G158" s="52">
        <v>2007.98</v>
      </c>
      <c r="H158" s="26">
        <v>242965.58000000002</v>
      </c>
      <c r="Q158" s="7"/>
      <c r="R158" s="8"/>
    </row>
    <row r="159" spans="1:18" x14ac:dyDescent="0.25">
      <c r="A159" s="28"/>
      <c r="B159" s="29"/>
      <c r="C159" s="30"/>
      <c r="D159" s="24" t="s">
        <v>298</v>
      </c>
      <c r="E159" s="23" t="s">
        <v>299</v>
      </c>
      <c r="F159" s="25">
        <v>41</v>
      </c>
      <c r="G159" s="52">
        <v>950.44</v>
      </c>
      <c r="H159" s="26">
        <v>38968.04</v>
      </c>
      <c r="Q159" s="7"/>
      <c r="R159" s="8"/>
    </row>
    <row r="160" spans="1:18" x14ac:dyDescent="0.25">
      <c r="A160" s="28"/>
      <c r="B160" s="29"/>
      <c r="C160" s="31" t="s">
        <v>129</v>
      </c>
      <c r="D160" s="32"/>
      <c r="E160" s="32"/>
      <c r="F160" s="33">
        <v>982</v>
      </c>
      <c r="G160" s="53"/>
      <c r="H160" s="34">
        <v>1297357.52</v>
      </c>
      <c r="Q160" s="7"/>
      <c r="R160" s="8"/>
    </row>
    <row r="161" spans="1:18" x14ac:dyDescent="0.25">
      <c r="A161" s="21">
        <v>34</v>
      </c>
      <c r="B161" s="22">
        <v>430273</v>
      </c>
      <c r="C161" s="23" t="s">
        <v>344</v>
      </c>
      <c r="D161" s="24" t="s">
        <v>294</v>
      </c>
      <c r="E161" s="23" t="s">
        <v>295</v>
      </c>
      <c r="F161" s="25">
        <v>119</v>
      </c>
      <c r="G161" s="52">
        <v>1316.89</v>
      </c>
      <c r="H161" s="26">
        <v>156709.91</v>
      </c>
      <c r="Q161" s="7"/>
      <c r="R161" s="8"/>
    </row>
    <row r="162" spans="1:18" x14ac:dyDescent="0.25">
      <c r="A162" s="28"/>
      <c r="B162" s="29"/>
      <c r="C162" s="30"/>
      <c r="D162" s="24" t="s">
        <v>298</v>
      </c>
      <c r="E162" s="23" t="s">
        <v>299</v>
      </c>
      <c r="F162" s="25">
        <v>12</v>
      </c>
      <c r="G162" s="52">
        <v>1009.71</v>
      </c>
      <c r="H162" s="26">
        <v>12116.52</v>
      </c>
      <c r="Q162" s="7"/>
      <c r="R162" s="8"/>
    </row>
    <row r="163" spans="1:18" x14ac:dyDescent="0.25">
      <c r="A163" s="28"/>
      <c r="B163" s="29"/>
      <c r="C163" s="30"/>
      <c r="D163" s="24" t="s">
        <v>324</v>
      </c>
      <c r="E163" s="23" t="s">
        <v>325</v>
      </c>
      <c r="F163" s="25">
        <v>45</v>
      </c>
      <c r="G163" s="52">
        <v>2232.7399999999998</v>
      </c>
      <c r="H163" s="26">
        <v>100473.29999999999</v>
      </c>
      <c r="Q163" s="7"/>
      <c r="R163" s="8"/>
    </row>
    <row r="164" spans="1:18" x14ac:dyDescent="0.25">
      <c r="A164" s="28"/>
      <c r="B164" s="29"/>
      <c r="C164" s="31" t="s">
        <v>345</v>
      </c>
      <c r="D164" s="32"/>
      <c r="E164" s="32"/>
      <c r="F164" s="33">
        <v>176</v>
      </c>
      <c r="G164" s="53"/>
      <c r="H164" s="34">
        <v>269299.73</v>
      </c>
      <c r="Q164" s="7"/>
      <c r="R164" s="8"/>
    </row>
    <row r="165" spans="1:18" x14ac:dyDescent="0.25">
      <c r="A165" s="21">
        <v>35</v>
      </c>
      <c r="B165" s="22">
        <v>430276</v>
      </c>
      <c r="C165" s="23" t="s">
        <v>287</v>
      </c>
      <c r="D165" s="24" t="s">
        <v>294</v>
      </c>
      <c r="E165" s="23" t="s">
        <v>295</v>
      </c>
      <c r="F165" s="25">
        <v>273</v>
      </c>
      <c r="G165" s="52">
        <v>1239.5899999999999</v>
      </c>
      <c r="H165" s="26">
        <v>338408.06999999995</v>
      </c>
      <c r="Q165" s="7"/>
      <c r="R165" s="8"/>
    </row>
    <row r="166" spans="1:18" x14ac:dyDescent="0.25">
      <c r="A166" s="28"/>
      <c r="B166" s="29"/>
      <c r="C166" s="30"/>
      <c r="D166" s="24" t="s">
        <v>306</v>
      </c>
      <c r="E166" s="23" t="s">
        <v>307</v>
      </c>
      <c r="F166" s="25">
        <v>8</v>
      </c>
      <c r="G166" s="52">
        <v>590.35</v>
      </c>
      <c r="H166" s="26">
        <v>4722.8</v>
      </c>
      <c r="Q166" s="7"/>
      <c r="R166" s="8"/>
    </row>
    <row r="167" spans="1:18" x14ac:dyDescent="0.25">
      <c r="A167" s="28"/>
      <c r="B167" s="29"/>
      <c r="C167" s="31" t="s">
        <v>288</v>
      </c>
      <c r="D167" s="32"/>
      <c r="E167" s="32"/>
      <c r="F167" s="33">
        <v>281</v>
      </c>
      <c r="G167" s="53"/>
      <c r="H167" s="34">
        <v>343130.86999999994</v>
      </c>
      <c r="Q167" s="7"/>
      <c r="R167" s="8"/>
    </row>
    <row r="168" spans="1:18" x14ac:dyDescent="0.25">
      <c r="A168" s="21">
        <v>36</v>
      </c>
      <c r="B168" s="22">
        <v>430285</v>
      </c>
      <c r="C168" s="23" t="s">
        <v>130</v>
      </c>
      <c r="D168" s="24" t="s">
        <v>294</v>
      </c>
      <c r="E168" s="23" t="s">
        <v>295</v>
      </c>
      <c r="F168" s="25">
        <v>746</v>
      </c>
      <c r="G168" s="52">
        <v>1239.5899999999999</v>
      </c>
      <c r="H168" s="26">
        <v>924734.1399999999</v>
      </c>
      <c r="Q168" s="7"/>
      <c r="R168" s="8"/>
    </row>
    <row r="169" spans="1:18" x14ac:dyDescent="0.25">
      <c r="A169" s="28"/>
      <c r="B169" s="29"/>
      <c r="C169" s="30"/>
      <c r="D169" s="24" t="s">
        <v>296</v>
      </c>
      <c r="E169" s="23" t="s">
        <v>297</v>
      </c>
      <c r="F169" s="25">
        <v>254</v>
      </c>
      <c r="G169" s="52">
        <v>1252.98</v>
      </c>
      <c r="H169" s="26">
        <v>318256.92</v>
      </c>
      <c r="Q169" s="7"/>
      <c r="R169" s="8"/>
    </row>
    <row r="170" spans="1:18" x14ac:dyDescent="0.25">
      <c r="A170" s="28"/>
      <c r="B170" s="29"/>
      <c r="C170" s="31" t="s">
        <v>133</v>
      </c>
      <c r="D170" s="32"/>
      <c r="E170" s="32"/>
      <c r="F170" s="33">
        <v>1000</v>
      </c>
      <c r="G170" s="53"/>
      <c r="H170" s="34">
        <v>1242991.0599999998</v>
      </c>
      <c r="Q170" s="7"/>
      <c r="R170" s="8"/>
    </row>
    <row r="171" spans="1:18" x14ac:dyDescent="0.25">
      <c r="A171" s="21">
        <v>37</v>
      </c>
      <c r="B171" s="22">
        <v>430324</v>
      </c>
      <c r="C171" s="23" t="s">
        <v>136</v>
      </c>
      <c r="D171" s="24" t="s">
        <v>300</v>
      </c>
      <c r="E171" s="23" t="s">
        <v>301</v>
      </c>
      <c r="F171" s="25">
        <v>4</v>
      </c>
      <c r="G171" s="52">
        <v>1240.93</v>
      </c>
      <c r="H171" s="26">
        <v>4963.72</v>
      </c>
      <c r="Q171" s="7"/>
      <c r="R171" s="8"/>
    </row>
    <row r="172" spans="1:18" x14ac:dyDescent="0.25">
      <c r="A172" s="28"/>
      <c r="B172" s="29"/>
      <c r="C172" s="30"/>
      <c r="D172" s="24" t="s">
        <v>294</v>
      </c>
      <c r="E172" s="23" t="s">
        <v>295</v>
      </c>
      <c r="F172" s="25">
        <v>2712</v>
      </c>
      <c r="G172" s="52">
        <v>1239.5899999999999</v>
      </c>
      <c r="H172" s="26">
        <v>3361768.0799999996</v>
      </c>
      <c r="Q172" s="7"/>
      <c r="R172" s="8"/>
    </row>
    <row r="173" spans="1:18" x14ac:dyDescent="0.25">
      <c r="A173" s="28"/>
      <c r="B173" s="29"/>
      <c r="C173" s="30"/>
      <c r="D173" s="24" t="s">
        <v>296</v>
      </c>
      <c r="E173" s="23" t="s">
        <v>297</v>
      </c>
      <c r="F173" s="25">
        <v>633</v>
      </c>
      <c r="G173" s="52">
        <v>1252.98</v>
      </c>
      <c r="H173" s="26">
        <v>793136.34</v>
      </c>
      <c r="Q173" s="7"/>
      <c r="R173" s="8"/>
    </row>
    <row r="174" spans="1:18" x14ac:dyDescent="0.25">
      <c r="A174" s="28"/>
      <c r="B174" s="29"/>
      <c r="C174" s="30"/>
      <c r="D174" s="24" t="s">
        <v>298</v>
      </c>
      <c r="E174" s="23" t="s">
        <v>299</v>
      </c>
      <c r="F174" s="25">
        <v>25</v>
      </c>
      <c r="G174" s="52">
        <v>950.44</v>
      </c>
      <c r="H174" s="26">
        <v>23761</v>
      </c>
      <c r="Q174" s="7"/>
      <c r="R174" s="8"/>
    </row>
    <row r="175" spans="1:18" x14ac:dyDescent="0.25">
      <c r="A175" s="28"/>
      <c r="B175" s="29"/>
      <c r="C175" s="31" t="s">
        <v>143</v>
      </c>
      <c r="D175" s="32"/>
      <c r="E175" s="32"/>
      <c r="F175" s="33">
        <v>3374</v>
      </c>
      <c r="G175" s="53"/>
      <c r="H175" s="34">
        <v>4183629.1399999997</v>
      </c>
      <c r="Q175" s="7"/>
      <c r="R175" s="8"/>
    </row>
    <row r="176" spans="1:18" x14ac:dyDescent="0.25">
      <c r="A176" s="21">
        <v>38</v>
      </c>
      <c r="B176" s="22">
        <v>430325</v>
      </c>
      <c r="C176" s="23" t="s">
        <v>144</v>
      </c>
      <c r="D176" s="24" t="s">
        <v>294</v>
      </c>
      <c r="E176" s="23" t="s">
        <v>295</v>
      </c>
      <c r="F176" s="25">
        <v>1213</v>
      </c>
      <c r="G176" s="52">
        <v>1316.89</v>
      </c>
      <c r="H176" s="26">
        <v>1597387.57</v>
      </c>
      <c r="Q176" s="7"/>
      <c r="R176" s="8"/>
    </row>
    <row r="177" spans="1:18" x14ac:dyDescent="0.25">
      <c r="A177" s="28"/>
      <c r="B177" s="29"/>
      <c r="C177" s="30"/>
      <c r="D177" s="24" t="s">
        <v>296</v>
      </c>
      <c r="E177" s="23" t="s">
        <v>297</v>
      </c>
      <c r="F177" s="25">
        <v>188</v>
      </c>
      <c r="G177" s="52">
        <v>1331.11</v>
      </c>
      <c r="H177" s="26">
        <v>250248.68</v>
      </c>
      <c r="Q177" s="7"/>
      <c r="R177" s="8"/>
    </row>
    <row r="178" spans="1:18" x14ac:dyDescent="0.25">
      <c r="A178" s="28"/>
      <c r="B178" s="29"/>
      <c r="C178" s="30"/>
      <c r="D178" s="24" t="s">
        <v>298</v>
      </c>
      <c r="E178" s="23" t="s">
        <v>299</v>
      </c>
      <c r="F178" s="25">
        <v>127</v>
      </c>
      <c r="G178" s="52">
        <v>1009.71</v>
      </c>
      <c r="H178" s="26">
        <v>128233.17</v>
      </c>
      <c r="Q178" s="7"/>
      <c r="R178" s="8"/>
    </row>
    <row r="179" spans="1:18" x14ac:dyDescent="0.25">
      <c r="A179" s="28"/>
      <c r="B179" s="29"/>
      <c r="C179" s="31" t="s">
        <v>145</v>
      </c>
      <c r="D179" s="32"/>
      <c r="E179" s="32"/>
      <c r="F179" s="33">
        <v>1528</v>
      </c>
      <c r="G179" s="53"/>
      <c r="H179" s="34">
        <v>1975869.42</v>
      </c>
      <c r="Q179" s="7"/>
      <c r="R179" s="8"/>
    </row>
    <row r="180" spans="1:18" x14ac:dyDescent="0.25">
      <c r="A180" s="21">
        <v>39</v>
      </c>
      <c r="B180" s="22">
        <v>430328</v>
      </c>
      <c r="C180" s="23" t="s">
        <v>146</v>
      </c>
      <c r="D180" s="24" t="s">
        <v>294</v>
      </c>
      <c r="E180" s="23" t="s">
        <v>295</v>
      </c>
      <c r="F180" s="25">
        <v>60</v>
      </c>
      <c r="G180" s="52">
        <v>1316.89</v>
      </c>
      <c r="H180" s="26">
        <v>79013.400000000009</v>
      </c>
      <c r="Q180" s="7"/>
      <c r="R180" s="8"/>
    </row>
    <row r="181" spans="1:18" x14ac:dyDescent="0.25">
      <c r="A181" s="28"/>
      <c r="B181" s="29"/>
      <c r="C181" s="30"/>
      <c r="D181" s="24" t="s">
        <v>302</v>
      </c>
      <c r="E181" s="23" t="s">
        <v>303</v>
      </c>
      <c r="F181" s="25">
        <v>16</v>
      </c>
      <c r="G181" s="52">
        <v>2133.19</v>
      </c>
      <c r="H181" s="26">
        <v>34131.040000000001</v>
      </c>
      <c r="Q181" s="7"/>
      <c r="R181" s="8"/>
    </row>
    <row r="182" spans="1:18" x14ac:dyDescent="0.25">
      <c r="A182" s="28"/>
      <c r="B182" s="29"/>
      <c r="C182" s="31" t="s">
        <v>147</v>
      </c>
      <c r="D182" s="32"/>
      <c r="E182" s="32"/>
      <c r="F182" s="33">
        <v>76</v>
      </c>
      <c r="G182" s="53"/>
      <c r="H182" s="34">
        <v>113144.44</v>
      </c>
      <c r="Q182" s="7"/>
      <c r="R182" s="8"/>
    </row>
    <row r="183" spans="1:18" x14ac:dyDescent="0.25">
      <c r="A183" s="21">
        <v>40</v>
      </c>
      <c r="B183" s="22">
        <v>430331</v>
      </c>
      <c r="C183" s="23" t="s">
        <v>148</v>
      </c>
      <c r="D183" s="24" t="s">
        <v>294</v>
      </c>
      <c r="E183" s="23" t="s">
        <v>295</v>
      </c>
      <c r="F183" s="25">
        <v>870</v>
      </c>
      <c r="G183" s="52">
        <v>1239.5899999999999</v>
      </c>
      <c r="H183" s="26">
        <v>1078443.2999999998</v>
      </c>
      <c r="Q183" s="7"/>
      <c r="R183" s="8"/>
    </row>
    <row r="184" spans="1:18" x14ac:dyDescent="0.25">
      <c r="A184" s="28"/>
      <c r="B184" s="29"/>
      <c r="C184" s="30"/>
      <c r="D184" s="24" t="s">
        <v>296</v>
      </c>
      <c r="E184" s="23" t="s">
        <v>297</v>
      </c>
      <c r="F184" s="25">
        <v>168</v>
      </c>
      <c r="G184" s="52">
        <v>1252.98</v>
      </c>
      <c r="H184" s="26">
        <v>210500.64</v>
      </c>
      <c r="Q184" s="7"/>
      <c r="R184" s="8"/>
    </row>
    <row r="185" spans="1:18" x14ac:dyDescent="0.25">
      <c r="A185" s="28"/>
      <c r="B185" s="29"/>
      <c r="C185" s="30"/>
      <c r="D185" s="24" t="s">
        <v>298</v>
      </c>
      <c r="E185" s="23" t="s">
        <v>299</v>
      </c>
      <c r="F185" s="25">
        <v>79</v>
      </c>
      <c r="G185" s="52">
        <v>950.44</v>
      </c>
      <c r="H185" s="26">
        <v>75084.760000000009</v>
      </c>
      <c r="Q185" s="7"/>
      <c r="R185" s="8"/>
    </row>
    <row r="186" spans="1:18" x14ac:dyDescent="0.25">
      <c r="A186" s="28"/>
      <c r="B186" s="29"/>
      <c r="C186" s="31" t="s">
        <v>149</v>
      </c>
      <c r="D186" s="32"/>
      <c r="E186" s="32"/>
      <c r="F186" s="33">
        <v>1117</v>
      </c>
      <c r="G186" s="53"/>
      <c r="H186" s="34">
        <v>1364028.7</v>
      </c>
      <c r="Q186" s="7"/>
      <c r="R186" s="8"/>
    </row>
    <row r="187" spans="1:18" x14ac:dyDescent="0.25">
      <c r="A187" s="21">
        <v>41</v>
      </c>
      <c r="B187" s="22">
        <v>430333</v>
      </c>
      <c r="C187" s="23" t="s">
        <v>150</v>
      </c>
      <c r="D187" s="24" t="s">
        <v>294</v>
      </c>
      <c r="E187" s="23" t="s">
        <v>295</v>
      </c>
      <c r="F187" s="25">
        <v>5495</v>
      </c>
      <c r="G187" s="52">
        <v>1316.89</v>
      </c>
      <c r="H187" s="26">
        <v>7236310.5500000007</v>
      </c>
      <c r="Q187" s="7"/>
      <c r="R187" s="8"/>
    </row>
    <row r="188" spans="1:18" x14ac:dyDescent="0.25">
      <c r="A188" s="28"/>
      <c r="B188" s="29"/>
      <c r="C188" s="30"/>
      <c r="D188" s="24" t="s">
        <v>296</v>
      </c>
      <c r="E188" s="23" t="s">
        <v>297</v>
      </c>
      <c r="F188" s="25">
        <v>5</v>
      </c>
      <c r="G188" s="52">
        <v>1331.11</v>
      </c>
      <c r="H188" s="26">
        <v>6655.5499999999993</v>
      </c>
      <c r="Q188" s="7"/>
      <c r="R188" s="8"/>
    </row>
    <row r="189" spans="1:18" x14ac:dyDescent="0.25">
      <c r="A189" s="28"/>
      <c r="B189" s="29"/>
      <c r="C189" s="30"/>
      <c r="D189" s="24" t="s">
        <v>302</v>
      </c>
      <c r="E189" s="23" t="s">
        <v>303</v>
      </c>
      <c r="F189" s="25">
        <v>949</v>
      </c>
      <c r="G189" s="52">
        <v>2133.19</v>
      </c>
      <c r="H189" s="26">
        <v>2024397.31</v>
      </c>
      <c r="Q189" s="7"/>
      <c r="R189" s="8"/>
    </row>
    <row r="190" spans="1:18" x14ac:dyDescent="0.25">
      <c r="A190" s="28"/>
      <c r="B190" s="29"/>
      <c r="C190" s="30"/>
      <c r="D190" s="24" t="s">
        <v>298</v>
      </c>
      <c r="E190" s="23" t="s">
        <v>299</v>
      </c>
      <c r="F190" s="25">
        <v>2099</v>
      </c>
      <c r="G190" s="52">
        <v>1009.71</v>
      </c>
      <c r="H190" s="26">
        <v>2119381.29</v>
      </c>
      <c r="Q190" s="7"/>
      <c r="R190" s="8"/>
    </row>
    <row r="191" spans="1:18" ht="24" x14ac:dyDescent="0.25">
      <c r="A191" s="28"/>
      <c r="B191" s="29"/>
      <c r="C191" s="30"/>
      <c r="D191" s="24" t="s">
        <v>326</v>
      </c>
      <c r="E191" s="23" t="s">
        <v>327</v>
      </c>
      <c r="F191" s="25">
        <v>3</v>
      </c>
      <c r="G191" s="52">
        <v>1207.3800000000001</v>
      </c>
      <c r="H191" s="26">
        <v>3622.1400000000003</v>
      </c>
      <c r="Q191" s="7"/>
      <c r="R191" s="8"/>
    </row>
    <row r="192" spans="1:18" x14ac:dyDescent="0.25">
      <c r="A192" s="28"/>
      <c r="B192" s="29"/>
      <c r="C192" s="30"/>
      <c r="D192" s="24" t="s">
        <v>304</v>
      </c>
      <c r="E192" s="23" t="s">
        <v>305</v>
      </c>
      <c r="F192" s="25">
        <v>20</v>
      </c>
      <c r="G192" s="52">
        <v>627.16</v>
      </c>
      <c r="H192" s="26">
        <v>12543.199999999999</v>
      </c>
      <c r="Q192" s="7"/>
      <c r="R192" s="8"/>
    </row>
    <row r="193" spans="1:18" x14ac:dyDescent="0.25">
      <c r="A193" s="28"/>
      <c r="B193" s="29"/>
      <c r="C193" s="30"/>
      <c r="D193" s="24" t="s">
        <v>306</v>
      </c>
      <c r="E193" s="23" t="s">
        <v>307</v>
      </c>
      <c r="F193" s="25">
        <v>99</v>
      </c>
      <c r="G193" s="52">
        <v>627.16</v>
      </c>
      <c r="H193" s="26">
        <v>62088.84</v>
      </c>
      <c r="Q193" s="7"/>
      <c r="R193" s="8"/>
    </row>
    <row r="194" spans="1:18" ht="24" x14ac:dyDescent="0.25">
      <c r="A194" s="28"/>
      <c r="B194" s="29"/>
      <c r="C194" s="30"/>
      <c r="D194" s="24" t="s">
        <v>328</v>
      </c>
      <c r="E194" s="23" t="s">
        <v>329</v>
      </c>
      <c r="F194" s="25">
        <v>2</v>
      </c>
      <c r="G194" s="52">
        <v>1651.09</v>
      </c>
      <c r="H194" s="26">
        <v>3302.18</v>
      </c>
      <c r="Q194" s="7"/>
      <c r="R194" s="8"/>
    </row>
    <row r="195" spans="1:18" x14ac:dyDescent="0.25">
      <c r="A195" s="28"/>
      <c r="B195" s="29"/>
      <c r="C195" s="30"/>
      <c r="D195" s="24" t="s">
        <v>308</v>
      </c>
      <c r="E195" s="23" t="s">
        <v>309</v>
      </c>
      <c r="F195" s="25">
        <v>129</v>
      </c>
      <c r="G195" s="52">
        <v>627.16</v>
      </c>
      <c r="H195" s="26">
        <v>80903.64</v>
      </c>
      <c r="Q195" s="7"/>
      <c r="R195" s="8"/>
    </row>
    <row r="196" spans="1:18" ht="24" x14ac:dyDescent="0.25">
      <c r="A196" s="28"/>
      <c r="B196" s="29"/>
      <c r="C196" s="30"/>
      <c r="D196" s="24" t="s">
        <v>310</v>
      </c>
      <c r="E196" s="23" t="s">
        <v>311</v>
      </c>
      <c r="F196" s="25">
        <v>45</v>
      </c>
      <c r="G196" s="52">
        <v>627.16</v>
      </c>
      <c r="H196" s="26">
        <v>28222.199999999997</v>
      </c>
      <c r="Q196" s="7"/>
      <c r="R196" s="8"/>
    </row>
    <row r="197" spans="1:18" x14ac:dyDescent="0.25">
      <c r="A197" s="28"/>
      <c r="B197" s="29"/>
      <c r="C197" s="31" t="s">
        <v>151</v>
      </c>
      <c r="D197" s="32"/>
      <c r="E197" s="32"/>
      <c r="F197" s="33">
        <v>8846</v>
      </c>
      <c r="G197" s="53"/>
      <c r="H197" s="34">
        <v>11577426.899999999</v>
      </c>
      <c r="Q197" s="7"/>
      <c r="R197" s="8"/>
    </row>
    <row r="198" spans="1:18" x14ac:dyDescent="0.25">
      <c r="A198" s="21">
        <v>42</v>
      </c>
      <c r="B198" s="22">
        <v>430334</v>
      </c>
      <c r="C198" s="23" t="s">
        <v>152</v>
      </c>
      <c r="D198" s="24" t="s">
        <v>294</v>
      </c>
      <c r="E198" s="23" t="s">
        <v>295</v>
      </c>
      <c r="F198" s="25">
        <v>1918</v>
      </c>
      <c r="G198" s="52">
        <v>1316.89</v>
      </c>
      <c r="H198" s="26">
        <v>2525795.02</v>
      </c>
      <c r="Q198" s="7"/>
      <c r="R198" s="8"/>
    </row>
    <row r="199" spans="1:18" x14ac:dyDescent="0.25">
      <c r="A199" s="28"/>
      <c r="B199" s="29"/>
      <c r="C199" s="30"/>
      <c r="D199" s="24" t="s">
        <v>298</v>
      </c>
      <c r="E199" s="23" t="s">
        <v>299</v>
      </c>
      <c r="F199" s="25">
        <v>10</v>
      </c>
      <c r="G199" s="52">
        <v>1009.71</v>
      </c>
      <c r="H199" s="26">
        <v>10097.1</v>
      </c>
      <c r="Q199" s="7"/>
      <c r="R199" s="8"/>
    </row>
    <row r="200" spans="1:18" x14ac:dyDescent="0.25">
      <c r="A200" s="28"/>
      <c r="B200" s="29"/>
      <c r="C200" s="31" t="s">
        <v>153</v>
      </c>
      <c r="D200" s="32"/>
      <c r="E200" s="32"/>
      <c r="F200" s="33">
        <v>1928</v>
      </c>
      <c r="G200" s="53"/>
      <c r="H200" s="34">
        <v>2535892.12</v>
      </c>
      <c r="Q200" s="7"/>
      <c r="R200" s="8"/>
    </row>
    <row r="201" spans="1:18" x14ac:dyDescent="0.25">
      <c r="A201" s="21">
        <v>43</v>
      </c>
      <c r="B201" s="22">
        <v>430350</v>
      </c>
      <c r="C201" s="23" t="s">
        <v>156</v>
      </c>
      <c r="D201" s="24" t="s">
        <v>294</v>
      </c>
      <c r="E201" s="23" t="s">
        <v>295</v>
      </c>
      <c r="F201" s="25">
        <v>1197</v>
      </c>
      <c r="G201" s="52">
        <v>1316.89</v>
      </c>
      <c r="H201" s="26">
        <v>1576317.33</v>
      </c>
      <c r="Q201" s="7"/>
      <c r="R201" s="8"/>
    </row>
    <row r="202" spans="1:18" x14ac:dyDescent="0.25">
      <c r="A202" s="28"/>
      <c r="B202" s="29"/>
      <c r="C202" s="30"/>
      <c r="D202" s="24" t="s">
        <v>296</v>
      </c>
      <c r="E202" s="23" t="s">
        <v>297</v>
      </c>
      <c r="F202" s="25">
        <v>168</v>
      </c>
      <c r="G202" s="52">
        <v>1331.11</v>
      </c>
      <c r="H202" s="26">
        <v>223626.47999999998</v>
      </c>
      <c r="Q202" s="7"/>
      <c r="R202" s="8"/>
    </row>
    <row r="203" spans="1:18" x14ac:dyDescent="0.25">
      <c r="A203" s="28"/>
      <c r="B203" s="29"/>
      <c r="C203" s="30"/>
      <c r="D203" s="24" t="s">
        <v>298</v>
      </c>
      <c r="E203" s="23" t="s">
        <v>299</v>
      </c>
      <c r="F203" s="25">
        <v>1</v>
      </c>
      <c r="G203" s="52">
        <v>1009.71</v>
      </c>
      <c r="H203" s="26">
        <v>1009.71</v>
      </c>
      <c r="Q203" s="7"/>
      <c r="R203" s="8"/>
    </row>
    <row r="204" spans="1:18" x14ac:dyDescent="0.25">
      <c r="A204" s="28"/>
      <c r="B204" s="29"/>
      <c r="C204" s="30"/>
      <c r="D204" s="24" t="s">
        <v>306</v>
      </c>
      <c r="E204" s="23" t="s">
        <v>307</v>
      </c>
      <c r="F204" s="25">
        <v>3</v>
      </c>
      <c r="G204" s="52">
        <v>627.16</v>
      </c>
      <c r="H204" s="26">
        <v>1881.48</v>
      </c>
      <c r="Q204" s="7"/>
      <c r="R204" s="8"/>
    </row>
    <row r="205" spans="1:18" x14ac:dyDescent="0.25">
      <c r="A205" s="28"/>
      <c r="B205" s="29"/>
      <c r="C205" s="31" t="s">
        <v>157</v>
      </c>
      <c r="D205" s="32"/>
      <c r="E205" s="32"/>
      <c r="F205" s="33">
        <v>1369</v>
      </c>
      <c r="G205" s="53"/>
      <c r="H205" s="34">
        <v>1802835</v>
      </c>
      <c r="Q205" s="7"/>
      <c r="R205" s="8"/>
    </row>
    <row r="206" spans="1:18" x14ac:dyDescent="0.25">
      <c r="A206" s="21">
        <v>44</v>
      </c>
      <c r="B206" s="22">
        <v>430351</v>
      </c>
      <c r="C206" s="23" t="s">
        <v>346</v>
      </c>
      <c r="D206" s="24" t="s">
        <v>294</v>
      </c>
      <c r="E206" s="23" t="s">
        <v>295</v>
      </c>
      <c r="F206" s="25">
        <v>316</v>
      </c>
      <c r="G206" s="52">
        <v>1316.89</v>
      </c>
      <c r="H206" s="26">
        <v>416137.24000000005</v>
      </c>
      <c r="Q206" s="7"/>
      <c r="R206" s="8"/>
    </row>
    <row r="207" spans="1:18" x14ac:dyDescent="0.25">
      <c r="A207" s="28"/>
      <c r="B207" s="29"/>
      <c r="C207" s="31" t="s">
        <v>347</v>
      </c>
      <c r="D207" s="32"/>
      <c r="E207" s="32"/>
      <c r="F207" s="33">
        <v>316</v>
      </c>
      <c r="G207" s="53"/>
      <c r="H207" s="34">
        <v>416137.24000000005</v>
      </c>
      <c r="Q207" s="7"/>
      <c r="R207" s="8"/>
    </row>
    <row r="208" spans="1:18" x14ac:dyDescent="0.25">
      <c r="A208" s="21">
        <v>45</v>
      </c>
      <c r="B208" s="22">
        <v>430367</v>
      </c>
      <c r="C208" s="23" t="s">
        <v>289</v>
      </c>
      <c r="D208" s="24" t="s">
        <v>294</v>
      </c>
      <c r="E208" s="23" t="s">
        <v>295</v>
      </c>
      <c r="F208" s="25">
        <v>560</v>
      </c>
      <c r="G208" s="52">
        <v>1316.89</v>
      </c>
      <c r="H208" s="26">
        <v>737458.4</v>
      </c>
      <c r="Q208" s="7"/>
      <c r="R208" s="8"/>
    </row>
    <row r="209" spans="1:18" x14ac:dyDescent="0.25">
      <c r="A209" s="28"/>
      <c r="B209" s="29"/>
      <c r="C209" s="30"/>
      <c r="D209" s="24" t="s">
        <v>296</v>
      </c>
      <c r="E209" s="23" t="s">
        <v>297</v>
      </c>
      <c r="F209" s="25">
        <v>80</v>
      </c>
      <c r="G209" s="52">
        <v>1331.11</v>
      </c>
      <c r="H209" s="26">
        <v>106488.79999999999</v>
      </c>
      <c r="Q209" s="7"/>
      <c r="R209" s="8"/>
    </row>
    <row r="210" spans="1:18" x14ac:dyDescent="0.25">
      <c r="A210" s="28"/>
      <c r="B210" s="29"/>
      <c r="C210" s="30"/>
      <c r="D210" s="24" t="s">
        <v>298</v>
      </c>
      <c r="E210" s="23" t="s">
        <v>299</v>
      </c>
      <c r="F210" s="25">
        <v>7</v>
      </c>
      <c r="G210" s="52">
        <v>1009.71</v>
      </c>
      <c r="H210" s="26">
        <v>7067.97</v>
      </c>
      <c r="Q210" s="7"/>
      <c r="R210" s="8"/>
    </row>
    <row r="211" spans="1:18" x14ac:dyDescent="0.25">
      <c r="A211" s="28"/>
      <c r="B211" s="29"/>
      <c r="C211" s="31" t="s">
        <v>290</v>
      </c>
      <c r="D211" s="32"/>
      <c r="E211" s="32"/>
      <c r="F211" s="33">
        <v>647</v>
      </c>
      <c r="G211" s="53"/>
      <c r="H211" s="34">
        <v>851015.16999999993</v>
      </c>
      <c r="Q211" s="7"/>
      <c r="R211" s="8"/>
    </row>
    <row r="212" spans="1:18" x14ac:dyDescent="0.25">
      <c r="A212" s="21">
        <v>46</v>
      </c>
      <c r="B212" s="22">
        <v>430386</v>
      </c>
      <c r="C212" s="23" t="s">
        <v>160</v>
      </c>
      <c r="D212" s="24" t="s">
        <v>294</v>
      </c>
      <c r="E212" s="23" t="s">
        <v>295</v>
      </c>
      <c r="F212" s="25">
        <v>2118</v>
      </c>
      <c r="G212" s="52">
        <v>1316.89</v>
      </c>
      <c r="H212" s="26">
        <v>2789173.02</v>
      </c>
      <c r="Q212" s="7"/>
      <c r="R212" s="8"/>
    </row>
    <row r="213" spans="1:18" x14ac:dyDescent="0.25">
      <c r="A213" s="28"/>
      <c r="B213" s="29"/>
      <c r="C213" s="30"/>
      <c r="D213" s="24" t="s">
        <v>296</v>
      </c>
      <c r="E213" s="23" t="s">
        <v>297</v>
      </c>
      <c r="F213" s="25">
        <v>297</v>
      </c>
      <c r="G213" s="52">
        <v>1331.11</v>
      </c>
      <c r="H213" s="26">
        <v>395339.67</v>
      </c>
      <c r="Q213" s="7"/>
      <c r="R213" s="8"/>
    </row>
    <row r="214" spans="1:18" x14ac:dyDescent="0.25">
      <c r="A214" s="28"/>
      <c r="B214" s="29"/>
      <c r="C214" s="30"/>
      <c r="D214" s="24" t="s">
        <v>302</v>
      </c>
      <c r="E214" s="23" t="s">
        <v>303</v>
      </c>
      <c r="F214" s="25">
        <v>7</v>
      </c>
      <c r="G214" s="52">
        <v>2133.19</v>
      </c>
      <c r="H214" s="26">
        <v>14932.33</v>
      </c>
      <c r="Q214" s="7"/>
      <c r="R214" s="8"/>
    </row>
    <row r="215" spans="1:18" x14ac:dyDescent="0.25">
      <c r="A215" s="28"/>
      <c r="B215" s="29"/>
      <c r="C215" s="30"/>
      <c r="D215" s="24" t="s">
        <v>298</v>
      </c>
      <c r="E215" s="23" t="s">
        <v>299</v>
      </c>
      <c r="F215" s="25">
        <v>1271</v>
      </c>
      <c r="G215" s="52">
        <v>1009.71</v>
      </c>
      <c r="H215" s="26">
        <v>1283341.4100000001</v>
      </c>
      <c r="Q215" s="7"/>
      <c r="R215" s="8"/>
    </row>
    <row r="216" spans="1:18" x14ac:dyDescent="0.25">
      <c r="A216" s="28"/>
      <c r="B216" s="29"/>
      <c r="C216" s="30"/>
      <c r="D216" s="24" t="s">
        <v>306</v>
      </c>
      <c r="E216" s="23" t="s">
        <v>307</v>
      </c>
      <c r="F216" s="25">
        <v>2</v>
      </c>
      <c r="G216" s="52">
        <v>627.16</v>
      </c>
      <c r="H216" s="26">
        <v>1254.32</v>
      </c>
      <c r="Q216" s="7"/>
      <c r="R216" s="8"/>
    </row>
    <row r="217" spans="1:18" ht="24" x14ac:dyDescent="0.25">
      <c r="A217" s="28"/>
      <c r="B217" s="29"/>
      <c r="C217" s="30"/>
      <c r="D217" s="24" t="s">
        <v>310</v>
      </c>
      <c r="E217" s="23" t="s">
        <v>311</v>
      </c>
      <c r="F217" s="25">
        <v>3</v>
      </c>
      <c r="G217" s="52">
        <v>627.16</v>
      </c>
      <c r="H217" s="26">
        <v>1881.48</v>
      </c>
      <c r="Q217" s="7"/>
      <c r="R217" s="8"/>
    </row>
    <row r="218" spans="1:18" ht="24" x14ac:dyDescent="0.25">
      <c r="A218" s="28"/>
      <c r="B218" s="29"/>
      <c r="C218" s="30"/>
      <c r="D218" s="24" t="s">
        <v>330</v>
      </c>
      <c r="E218" s="23" t="s">
        <v>331</v>
      </c>
      <c r="F218" s="25">
        <v>198</v>
      </c>
      <c r="G218" s="52">
        <v>2041.02</v>
      </c>
      <c r="H218" s="26">
        <v>404121.96</v>
      </c>
      <c r="Q218" s="7"/>
      <c r="R218" s="8"/>
    </row>
    <row r="219" spans="1:18" ht="24" x14ac:dyDescent="0.25">
      <c r="A219" s="28"/>
      <c r="B219" s="29"/>
      <c r="C219" s="30"/>
      <c r="D219" s="24" t="s">
        <v>332</v>
      </c>
      <c r="E219" s="23" t="s">
        <v>333</v>
      </c>
      <c r="F219" s="25">
        <v>405</v>
      </c>
      <c r="G219" s="52">
        <v>2857.32</v>
      </c>
      <c r="H219" s="26">
        <v>1157214.6000000001</v>
      </c>
      <c r="Q219" s="7"/>
      <c r="R219" s="8"/>
    </row>
    <row r="220" spans="1:18" ht="24" x14ac:dyDescent="0.25">
      <c r="A220" s="28"/>
      <c r="B220" s="29"/>
      <c r="C220" s="30"/>
      <c r="D220" s="24" t="s">
        <v>348</v>
      </c>
      <c r="E220" s="23" t="s">
        <v>349</v>
      </c>
      <c r="F220" s="25">
        <v>27</v>
      </c>
      <c r="G220" s="52">
        <v>2668.17</v>
      </c>
      <c r="H220" s="26">
        <v>72040.59</v>
      </c>
      <c r="Q220" s="7"/>
      <c r="R220" s="8"/>
    </row>
    <row r="221" spans="1:18" x14ac:dyDescent="0.25">
      <c r="A221" s="28"/>
      <c r="B221" s="29"/>
      <c r="C221" s="30"/>
      <c r="D221" s="24" t="s">
        <v>350</v>
      </c>
      <c r="E221" s="23" t="s">
        <v>351</v>
      </c>
      <c r="F221" s="25">
        <v>110</v>
      </c>
      <c r="G221" s="52">
        <v>1944.05</v>
      </c>
      <c r="H221" s="26">
        <v>213845.5</v>
      </c>
      <c r="Q221" s="7"/>
      <c r="R221" s="8"/>
    </row>
    <row r="222" spans="1:18" x14ac:dyDescent="0.25">
      <c r="A222" s="28"/>
      <c r="B222" s="29"/>
      <c r="C222" s="30"/>
      <c r="D222" s="24" t="s">
        <v>352</v>
      </c>
      <c r="E222" s="23" t="s">
        <v>353</v>
      </c>
      <c r="F222" s="25">
        <v>41</v>
      </c>
      <c r="G222" s="52">
        <v>2760.35</v>
      </c>
      <c r="H222" s="26">
        <v>113174.34999999999</v>
      </c>
      <c r="Q222" s="7"/>
      <c r="R222" s="8"/>
    </row>
    <row r="223" spans="1:18" x14ac:dyDescent="0.25">
      <c r="A223" s="28"/>
      <c r="B223" s="29"/>
      <c r="C223" s="30"/>
      <c r="D223" s="24" t="s">
        <v>354</v>
      </c>
      <c r="E223" s="23" t="s">
        <v>355</v>
      </c>
      <c r="F223" s="25">
        <v>11</v>
      </c>
      <c r="G223" s="52">
        <v>2579.7800000000002</v>
      </c>
      <c r="H223" s="26">
        <v>28377.58</v>
      </c>
      <c r="Q223" s="7"/>
      <c r="R223" s="8"/>
    </row>
    <row r="224" spans="1:18" ht="24" x14ac:dyDescent="0.25">
      <c r="A224" s="28"/>
      <c r="B224" s="29"/>
      <c r="C224" s="30"/>
      <c r="D224" s="24" t="s">
        <v>356</v>
      </c>
      <c r="E224" s="23" t="s">
        <v>357</v>
      </c>
      <c r="F224" s="25">
        <v>148</v>
      </c>
      <c r="G224" s="52">
        <v>3484.47</v>
      </c>
      <c r="H224" s="26">
        <v>515701.56</v>
      </c>
      <c r="Q224" s="7"/>
      <c r="R224" s="8"/>
    </row>
    <row r="225" spans="1:18" ht="24" x14ac:dyDescent="0.25">
      <c r="A225" s="28"/>
      <c r="B225" s="29"/>
      <c r="C225" s="30"/>
      <c r="D225" s="24" t="s">
        <v>358</v>
      </c>
      <c r="E225" s="23" t="s">
        <v>359</v>
      </c>
      <c r="F225" s="25">
        <v>84</v>
      </c>
      <c r="G225" s="52">
        <v>3303.91</v>
      </c>
      <c r="H225" s="26">
        <v>277528.44</v>
      </c>
      <c r="Q225" s="7"/>
      <c r="R225" s="8"/>
    </row>
    <row r="226" spans="1:18" x14ac:dyDescent="0.25">
      <c r="A226" s="28"/>
      <c r="B226" s="29"/>
      <c r="C226" s="31" t="s">
        <v>161</v>
      </c>
      <c r="D226" s="32"/>
      <c r="E226" s="32"/>
      <c r="F226" s="33">
        <v>4722</v>
      </c>
      <c r="G226" s="53"/>
      <c r="H226" s="34">
        <v>7267926.8100000005</v>
      </c>
      <c r="Q226" s="7"/>
      <c r="R226" s="8"/>
    </row>
    <row r="227" spans="1:18" x14ac:dyDescent="0.25">
      <c r="A227" s="35" t="s">
        <v>360</v>
      </c>
      <c r="B227" s="68"/>
      <c r="C227" s="68"/>
      <c r="D227" s="68"/>
      <c r="E227" s="68"/>
      <c r="F227" s="37">
        <v>51534</v>
      </c>
      <c r="G227" s="54"/>
      <c r="H227" s="39">
        <v>70091078.069999993</v>
      </c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3"/>
  <sheetViews>
    <sheetView topLeftCell="A7" workbookViewId="0">
      <selection activeCell="G25" sqref="G25"/>
    </sheetView>
  </sheetViews>
  <sheetFormatPr defaultRowHeight="15" x14ac:dyDescent="0.25"/>
  <cols>
    <col min="1" max="1" width="5.5703125" style="83" customWidth="1"/>
    <col min="2" max="2" width="10.140625" style="86" customWidth="1"/>
    <col min="3" max="3" width="44" style="83" bestFit="1" customWidth="1"/>
    <col min="4" max="4" width="13.7109375" style="83" customWidth="1"/>
    <col min="5" max="5" width="41.140625" style="87" customWidth="1"/>
    <col min="6" max="6" width="13.7109375" style="83" customWidth="1"/>
    <col min="7" max="7" width="13" style="88" customWidth="1"/>
    <col min="8" max="8" width="15.7109375" style="83" bestFit="1" customWidth="1"/>
    <col min="9" max="16384" width="9.140625" style="83"/>
  </cols>
  <sheetData>
    <row r="1" spans="1:8" s="76" customFormat="1" ht="12" x14ac:dyDescent="0.2">
      <c r="B1" s="77"/>
      <c r="E1" s="78"/>
      <c r="F1" s="79" t="s">
        <v>3</v>
      </c>
      <c r="G1" s="80"/>
    </row>
    <row r="2" spans="1:8" s="76" customFormat="1" ht="27.75" customHeight="1" x14ac:dyDescent="0.2">
      <c r="B2" s="77"/>
      <c r="E2" s="78"/>
      <c r="F2" s="69" t="s">
        <v>0</v>
      </c>
      <c r="G2" s="6"/>
    </row>
    <row r="3" spans="1:8" s="76" customFormat="1" ht="12" x14ac:dyDescent="0.2">
      <c r="B3" s="77"/>
      <c r="E3" s="78"/>
      <c r="F3" s="79" t="s">
        <v>1</v>
      </c>
      <c r="G3" s="80"/>
    </row>
    <row r="4" spans="1:8" s="76" customFormat="1" ht="12" x14ac:dyDescent="0.2">
      <c r="B4" s="77"/>
      <c r="E4" s="78"/>
      <c r="F4" s="79" t="s">
        <v>2</v>
      </c>
      <c r="G4" s="80"/>
    </row>
    <row r="5" spans="1:8" s="76" customFormat="1" ht="12" x14ac:dyDescent="0.2">
      <c r="B5" s="77"/>
      <c r="E5" s="78"/>
      <c r="F5" s="27" t="str">
        <f>'КТ 2025'!F5</f>
        <v>от 27.11.2025 № 15/8</v>
      </c>
      <c r="G5" s="3"/>
    </row>
    <row r="6" spans="1:8" s="76" customFormat="1" ht="12" x14ac:dyDescent="0.2">
      <c r="B6" s="77"/>
      <c r="E6" s="78"/>
      <c r="G6" s="80"/>
    </row>
    <row r="7" spans="1:8" s="76" customFormat="1" ht="12" customHeight="1" x14ac:dyDescent="0.2">
      <c r="B7" s="77"/>
      <c r="E7" s="78"/>
      <c r="F7" s="9" t="s">
        <v>361</v>
      </c>
      <c r="G7" s="9"/>
      <c r="H7" s="70"/>
    </row>
    <row r="8" spans="1:8" s="76" customFormat="1" ht="29.25" customHeight="1" x14ac:dyDescent="0.2">
      <c r="B8" s="77"/>
      <c r="E8" s="78"/>
      <c r="F8" s="10" t="s">
        <v>0</v>
      </c>
      <c r="G8" s="10"/>
      <c r="H8" s="70"/>
    </row>
    <row r="9" spans="1:8" s="76" customFormat="1" ht="12" x14ac:dyDescent="0.2">
      <c r="B9" s="77"/>
      <c r="E9" s="78"/>
      <c r="F9" s="27" t="s">
        <v>1</v>
      </c>
      <c r="G9" s="9"/>
      <c r="H9" s="70"/>
    </row>
    <row r="10" spans="1:8" s="76" customFormat="1" ht="12" x14ac:dyDescent="0.2">
      <c r="B10" s="77"/>
      <c r="E10" s="78"/>
      <c r="F10" s="27" t="s">
        <v>2</v>
      </c>
      <c r="G10" s="9"/>
      <c r="H10" s="70"/>
    </row>
    <row r="11" spans="1:8" s="76" customFormat="1" ht="12" x14ac:dyDescent="0.2">
      <c r="B11" s="77"/>
      <c r="E11" s="78"/>
      <c r="F11" s="27" t="s">
        <v>4</v>
      </c>
      <c r="G11" s="9"/>
      <c r="H11" s="70"/>
    </row>
    <row r="12" spans="1:8" s="76" customFormat="1" ht="12" x14ac:dyDescent="0.2">
      <c r="B12" s="77"/>
      <c r="E12" s="78"/>
      <c r="F12" s="27" t="str">
        <f>'КТ 2025'!F12</f>
        <v>от 27.12.2024 № 18/14</v>
      </c>
      <c r="G12" s="81"/>
      <c r="H12" s="82"/>
    </row>
    <row r="13" spans="1:8" s="76" customFormat="1" ht="12" x14ac:dyDescent="0.2">
      <c r="B13" s="77"/>
      <c r="E13" s="78"/>
      <c r="G13" s="80"/>
      <c r="H13" s="70"/>
    </row>
    <row r="14" spans="1:8" ht="42.75" customHeight="1" x14ac:dyDescent="0.25">
      <c r="A14" s="101" t="s">
        <v>362</v>
      </c>
      <c r="B14" s="101"/>
      <c r="C14" s="101"/>
      <c r="D14" s="101"/>
      <c r="E14" s="101"/>
      <c r="F14" s="101"/>
      <c r="G14" s="101"/>
      <c r="H14" s="101"/>
    </row>
    <row r="16" spans="1:8" s="76" customFormat="1" ht="48" x14ac:dyDescent="0.2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7" t="s">
        <v>12</v>
      </c>
      <c r="G16" s="19" t="s">
        <v>165</v>
      </c>
      <c r="H16" s="84" t="s">
        <v>15</v>
      </c>
    </row>
    <row r="17" spans="1:19" s="76" customFormat="1" ht="36" x14ac:dyDescent="0.2">
      <c r="A17" s="21">
        <v>1</v>
      </c>
      <c r="B17" s="22">
        <v>430042</v>
      </c>
      <c r="C17" s="23" t="s">
        <v>92</v>
      </c>
      <c r="D17" s="24" t="s">
        <v>363</v>
      </c>
      <c r="E17" s="23" t="s">
        <v>364</v>
      </c>
      <c r="F17" s="25">
        <v>3</v>
      </c>
      <c r="G17" s="48">
        <v>2055.94</v>
      </c>
      <c r="H17" s="26">
        <v>6167.82</v>
      </c>
      <c r="L17" s="79"/>
      <c r="R17" s="79"/>
      <c r="S17" s="80"/>
    </row>
    <row r="18" spans="1:19" s="76" customFormat="1" ht="36" x14ac:dyDescent="0.2">
      <c r="A18" s="28"/>
      <c r="B18" s="29"/>
      <c r="C18" s="30"/>
      <c r="D18" s="24" t="s">
        <v>365</v>
      </c>
      <c r="E18" s="23" t="s">
        <v>366</v>
      </c>
      <c r="F18" s="25">
        <v>2</v>
      </c>
      <c r="G18" s="52">
        <v>2240.9699999999998</v>
      </c>
      <c r="H18" s="26">
        <v>4481.9399999999996</v>
      </c>
      <c r="L18" s="79"/>
      <c r="R18" s="79"/>
      <c r="S18" s="80"/>
    </row>
    <row r="19" spans="1:19" s="76" customFormat="1" ht="36" x14ac:dyDescent="0.2">
      <c r="A19" s="28"/>
      <c r="B19" s="29"/>
      <c r="C19" s="30"/>
      <c r="D19" s="24" t="s">
        <v>367</v>
      </c>
      <c r="E19" s="23" t="s">
        <v>368</v>
      </c>
      <c r="F19" s="25">
        <v>18</v>
      </c>
      <c r="G19" s="52">
        <v>2577.12</v>
      </c>
      <c r="H19" s="26">
        <v>46388.159999999996</v>
      </c>
      <c r="L19" s="79"/>
      <c r="R19" s="79"/>
      <c r="S19" s="80"/>
    </row>
    <row r="20" spans="1:19" s="76" customFormat="1" ht="36" x14ac:dyDescent="0.2">
      <c r="A20" s="28"/>
      <c r="B20" s="29"/>
      <c r="C20" s="30"/>
      <c r="D20" s="24" t="s">
        <v>369</v>
      </c>
      <c r="E20" s="23" t="s">
        <v>370</v>
      </c>
      <c r="F20" s="25">
        <v>1290</v>
      </c>
      <c r="G20" s="52">
        <v>2705.97</v>
      </c>
      <c r="H20" s="26">
        <v>3490701.3</v>
      </c>
      <c r="L20" s="79"/>
      <c r="R20" s="79"/>
      <c r="S20" s="80"/>
    </row>
    <row r="21" spans="1:19" s="76" customFormat="1" ht="36" x14ac:dyDescent="0.2">
      <c r="A21" s="28"/>
      <c r="B21" s="29"/>
      <c r="C21" s="30"/>
      <c r="D21" s="24" t="s">
        <v>371</v>
      </c>
      <c r="E21" s="23" t="s">
        <v>372</v>
      </c>
      <c r="F21" s="25">
        <v>14627</v>
      </c>
      <c r="G21" s="52">
        <v>2841.27</v>
      </c>
      <c r="H21" s="26">
        <v>41559256.289999999</v>
      </c>
      <c r="L21" s="79"/>
      <c r="R21" s="79"/>
      <c r="S21" s="80"/>
    </row>
    <row r="22" spans="1:19" s="76" customFormat="1" ht="12" x14ac:dyDescent="0.2">
      <c r="A22" s="28"/>
      <c r="B22" s="29"/>
      <c r="C22" s="31" t="s">
        <v>97</v>
      </c>
      <c r="D22" s="32"/>
      <c r="E22" s="32"/>
      <c r="F22" s="33">
        <v>15940</v>
      </c>
      <c r="G22" s="53"/>
      <c r="H22" s="34">
        <v>45106995.509999998</v>
      </c>
      <c r="L22" s="79"/>
      <c r="R22" s="79"/>
      <c r="S22" s="80"/>
    </row>
    <row r="23" spans="1:19" s="76" customFormat="1" ht="36" x14ac:dyDescent="0.2">
      <c r="A23" s="21">
        <v>2</v>
      </c>
      <c r="B23" s="22">
        <v>430383</v>
      </c>
      <c r="C23" s="23" t="s">
        <v>373</v>
      </c>
      <c r="D23" s="24" t="s">
        <v>365</v>
      </c>
      <c r="E23" s="23" t="s">
        <v>366</v>
      </c>
      <c r="F23" s="25">
        <v>2</v>
      </c>
      <c r="G23" s="52">
        <v>2240.9699999999998</v>
      </c>
      <c r="H23" s="26">
        <v>4481.9399999999996</v>
      </c>
      <c r="L23" s="79"/>
      <c r="R23" s="79"/>
      <c r="S23" s="80"/>
    </row>
    <row r="24" spans="1:19" s="76" customFormat="1" ht="36" x14ac:dyDescent="0.2">
      <c r="A24" s="28"/>
      <c r="B24" s="29"/>
      <c r="C24" s="30"/>
      <c r="D24" s="24" t="s">
        <v>367</v>
      </c>
      <c r="E24" s="23" t="s">
        <v>368</v>
      </c>
      <c r="F24" s="25">
        <v>46</v>
      </c>
      <c r="G24" s="52">
        <v>2577.12</v>
      </c>
      <c r="H24" s="26">
        <v>118547.51999999999</v>
      </c>
      <c r="L24" s="79"/>
      <c r="R24" s="79"/>
      <c r="S24" s="80"/>
    </row>
    <row r="25" spans="1:19" s="76" customFormat="1" ht="36" x14ac:dyDescent="0.2">
      <c r="A25" s="28"/>
      <c r="B25" s="29"/>
      <c r="C25" s="30"/>
      <c r="D25" s="24" t="s">
        <v>369</v>
      </c>
      <c r="E25" s="23" t="s">
        <v>370</v>
      </c>
      <c r="F25" s="25">
        <v>120</v>
      </c>
      <c r="G25" s="52">
        <v>2705.97</v>
      </c>
      <c r="H25" s="26">
        <v>324716.39999999997</v>
      </c>
      <c r="L25" s="79"/>
      <c r="R25" s="79"/>
      <c r="S25" s="80"/>
    </row>
    <row r="26" spans="1:19" s="76" customFormat="1" ht="36" x14ac:dyDescent="0.2">
      <c r="A26" s="28"/>
      <c r="B26" s="29"/>
      <c r="C26" s="30"/>
      <c r="D26" s="24" t="s">
        <v>371</v>
      </c>
      <c r="E26" s="23" t="s">
        <v>372</v>
      </c>
      <c r="F26" s="25">
        <v>809</v>
      </c>
      <c r="G26" s="52">
        <v>2841.27</v>
      </c>
      <c r="H26" s="26">
        <v>2298587.4300000002</v>
      </c>
      <c r="L26" s="79"/>
      <c r="R26" s="79"/>
      <c r="S26" s="80"/>
    </row>
    <row r="27" spans="1:19" s="76" customFormat="1" ht="12" x14ac:dyDescent="0.2">
      <c r="A27" s="28"/>
      <c r="B27" s="29"/>
      <c r="C27" s="31" t="s">
        <v>374</v>
      </c>
      <c r="D27" s="32"/>
      <c r="E27" s="32"/>
      <c r="F27" s="33">
        <v>977</v>
      </c>
      <c r="G27" s="53"/>
      <c r="H27" s="34">
        <v>2746333.29</v>
      </c>
      <c r="L27" s="79"/>
      <c r="R27" s="79"/>
      <c r="S27" s="80"/>
    </row>
    <row r="28" spans="1:19" s="76" customFormat="1" ht="25.5" customHeight="1" x14ac:dyDescent="0.2">
      <c r="A28" s="102" t="s">
        <v>375</v>
      </c>
      <c r="B28" s="103"/>
      <c r="C28" s="103"/>
      <c r="D28" s="103"/>
      <c r="E28" s="104"/>
      <c r="F28" s="85">
        <v>16917</v>
      </c>
      <c r="G28" s="54"/>
      <c r="H28" s="39">
        <v>47853328.799999997</v>
      </c>
      <c r="L28" s="79"/>
      <c r="R28" s="79"/>
      <c r="S28" s="80"/>
    </row>
    <row r="29" spans="1:19" s="76" customFormat="1" ht="12" x14ac:dyDescent="0.2">
      <c r="B29" s="77"/>
      <c r="E29" s="78"/>
      <c r="G29" s="80"/>
    </row>
    <row r="30" spans="1:19" s="76" customFormat="1" ht="12" x14ac:dyDescent="0.2">
      <c r="B30" s="77"/>
      <c r="E30" s="78"/>
      <c r="G30" s="80"/>
    </row>
    <row r="31" spans="1:19" s="76" customFormat="1" ht="12" x14ac:dyDescent="0.2">
      <c r="B31" s="77"/>
      <c r="E31" s="78"/>
      <c r="G31" s="80"/>
    </row>
    <row r="32" spans="1:19" s="76" customFormat="1" ht="12" x14ac:dyDescent="0.2">
      <c r="B32" s="77"/>
      <c r="E32" s="78"/>
      <c r="G32" s="80"/>
    </row>
    <row r="33" spans="2:7" s="76" customFormat="1" ht="12" x14ac:dyDescent="0.2">
      <c r="B33" s="77"/>
      <c r="E33" s="78"/>
      <c r="G33" s="80"/>
    </row>
  </sheetData>
  <mergeCells count="2">
    <mergeCell ref="A14:H14"/>
    <mergeCell ref="A28:E28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S35"/>
  <sheetViews>
    <sheetView topLeftCell="A19" workbookViewId="0">
      <selection activeCell="G37" sqref="G37"/>
    </sheetView>
  </sheetViews>
  <sheetFormatPr defaultRowHeight="15" x14ac:dyDescent="0.25"/>
  <cols>
    <col min="1" max="1" width="5.7109375" style="83" customWidth="1"/>
    <col min="2" max="2" width="10.140625" style="83" customWidth="1"/>
    <col min="3" max="3" width="28.5703125" style="83" customWidth="1"/>
    <col min="4" max="4" width="11.7109375" style="83" bestFit="1" customWidth="1"/>
    <col min="5" max="5" width="49.85546875" style="83" customWidth="1"/>
    <col min="6" max="6" width="14.7109375" style="83" customWidth="1"/>
    <col min="7" max="7" width="13" style="88" customWidth="1"/>
    <col min="8" max="8" width="17" style="88" customWidth="1"/>
    <col min="9" max="16384" width="9.140625" style="83"/>
  </cols>
  <sheetData>
    <row r="1" spans="1:8" s="76" customFormat="1" ht="12" x14ac:dyDescent="0.2">
      <c r="F1" s="79" t="s">
        <v>163</v>
      </c>
      <c r="G1" s="80"/>
      <c r="H1" s="80"/>
    </row>
    <row r="2" spans="1:8" s="76" customFormat="1" ht="27.75" customHeight="1" x14ac:dyDescent="0.2">
      <c r="F2" s="69" t="s">
        <v>0</v>
      </c>
      <c r="G2" s="6"/>
      <c r="H2" s="80"/>
    </row>
    <row r="3" spans="1:8" s="76" customFormat="1" ht="12" x14ac:dyDescent="0.2">
      <c r="F3" s="79" t="s">
        <v>1</v>
      </c>
      <c r="G3" s="80"/>
      <c r="H3" s="80"/>
    </row>
    <row r="4" spans="1:8" s="76" customFormat="1" ht="12" x14ac:dyDescent="0.2">
      <c r="F4" s="79" t="s">
        <v>2</v>
      </c>
      <c r="G4" s="80"/>
      <c r="H4" s="80"/>
    </row>
    <row r="5" spans="1:8" s="76" customFormat="1" ht="12" x14ac:dyDescent="0.2">
      <c r="F5" s="27" t="str">
        <f>'КТ 2025'!F5</f>
        <v>от 27.11.2025 № 15/8</v>
      </c>
      <c r="G5" s="3"/>
      <c r="H5" s="80"/>
    </row>
    <row r="6" spans="1:8" s="76" customFormat="1" ht="12" x14ac:dyDescent="0.2">
      <c r="G6" s="80"/>
      <c r="H6" s="80"/>
    </row>
    <row r="7" spans="1:8" s="76" customFormat="1" ht="12" customHeight="1" x14ac:dyDescent="0.2">
      <c r="F7" s="9" t="s">
        <v>376</v>
      </c>
      <c r="G7" s="9"/>
      <c r="H7" s="4"/>
    </row>
    <row r="8" spans="1:8" s="76" customFormat="1" ht="30" customHeight="1" x14ac:dyDescent="0.2">
      <c r="F8" s="6" t="s">
        <v>0</v>
      </c>
      <c r="G8" s="6"/>
      <c r="H8" s="4"/>
    </row>
    <row r="9" spans="1:8" s="76" customFormat="1" ht="12" x14ac:dyDescent="0.2">
      <c r="F9" s="27" t="s">
        <v>1</v>
      </c>
      <c r="G9" s="9"/>
      <c r="H9" s="4"/>
    </row>
    <row r="10" spans="1:8" s="76" customFormat="1" ht="12" x14ac:dyDescent="0.2">
      <c r="F10" s="27" t="s">
        <v>2</v>
      </c>
      <c r="G10" s="9"/>
      <c r="H10" s="4"/>
    </row>
    <row r="11" spans="1:8" s="76" customFormat="1" ht="12" x14ac:dyDescent="0.2">
      <c r="F11" s="27" t="s">
        <v>4</v>
      </c>
      <c r="G11" s="9"/>
      <c r="H11" s="4"/>
    </row>
    <row r="12" spans="1:8" s="76" customFormat="1" ht="12" x14ac:dyDescent="0.2">
      <c r="F12" s="27" t="str">
        <f>'КТ 2025'!F12</f>
        <v>от 27.12.2024 № 18/14</v>
      </c>
      <c r="G12" s="81"/>
      <c r="H12" s="82"/>
    </row>
    <row r="13" spans="1:8" s="76" customFormat="1" ht="12.75" customHeight="1" x14ac:dyDescent="0.2">
      <c r="G13" s="80"/>
      <c r="H13" s="4"/>
    </row>
    <row r="14" spans="1:8" ht="27.75" customHeight="1" x14ac:dyDescent="0.25">
      <c r="A14" s="101" t="s">
        <v>377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H15" s="4"/>
    </row>
    <row r="16" spans="1:8" s="76" customFormat="1" ht="48" x14ac:dyDescent="0.2">
      <c r="A16" s="73" t="s">
        <v>7</v>
      </c>
      <c r="B16" s="73" t="s">
        <v>8</v>
      </c>
      <c r="C16" s="73" t="s">
        <v>9</v>
      </c>
      <c r="D16" s="73" t="s">
        <v>10</v>
      </c>
      <c r="E16" s="73" t="s">
        <v>11</v>
      </c>
      <c r="F16" s="73" t="s">
        <v>12</v>
      </c>
      <c r="G16" s="19" t="s">
        <v>165</v>
      </c>
      <c r="H16" s="89" t="s">
        <v>15</v>
      </c>
    </row>
    <row r="17" spans="1:19" s="76" customFormat="1" ht="48" x14ac:dyDescent="0.2">
      <c r="A17" s="62">
        <v>1</v>
      </c>
      <c r="B17" s="22">
        <v>430336</v>
      </c>
      <c r="C17" s="23" t="s">
        <v>154</v>
      </c>
      <c r="D17" s="24" t="s">
        <v>378</v>
      </c>
      <c r="E17" s="23" t="s">
        <v>379</v>
      </c>
      <c r="F17" s="25">
        <v>218</v>
      </c>
      <c r="G17" s="48">
        <v>5190.5600000000004</v>
      </c>
      <c r="H17" s="26">
        <v>1131542.08</v>
      </c>
      <c r="Q17" s="79"/>
      <c r="R17" s="80"/>
      <c r="S17" s="80"/>
    </row>
    <row r="18" spans="1:19" s="76" customFormat="1" ht="36" x14ac:dyDescent="0.2">
      <c r="A18" s="28"/>
      <c r="B18" s="29"/>
      <c r="C18" s="30"/>
      <c r="D18" s="24" t="s">
        <v>380</v>
      </c>
      <c r="E18" s="23" t="s">
        <v>381</v>
      </c>
      <c r="F18" s="25">
        <v>314</v>
      </c>
      <c r="G18" s="52">
        <v>8013.16</v>
      </c>
      <c r="H18" s="26">
        <v>2516132.2399999998</v>
      </c>
      <c r="Q18" s="79"/>
      <c r="R18" s="80"/>
      <c r="S18" s="80"/>
    </row>
    <row r="19" spans="1:19" s="76" customFormat="1" ht="24" x14ac:dyDescent="0.2">
      <c r="A19" s="28"/>
      <c r="B19" s="29"/>
      <c r="C19" s="30"/>
      <c r="D19" s="24" t="s">
        <v>382</v>
      </c>
      <c r="E19" s="23" t="s">
        <v>383</v>
      </c>
      <c r="F19" s="25">
        <v>365</v>
      </c>
      <c r="G19" s="52">
        <v>10682.1</v>
      </c>
      <c r="H19" s="26">
        <v>3898966.5</v>
      </c>
      <c r="Q19" s="79"/>
      <c r="R19" s="80"/>
      <c r="S19" s="80"/>
    </row>
    <row r="20" spans="1:19" s="76" customFormat="1" ht="24" x14ac:dyDescent="0.2">
      <c r="A20" s="28"/>
      <c r="B20" s="29"/>
      <c r="C20" s="30"/>
      <c r="D20" s="24" t="s">
        <v>384</v>
      </c>
      <c r="E20" s="23" t="s">
        <v>385</v>
      </c>
      <c r="F20" s="25">
        <v>329</v>
      </c>
      <c r="G20" s="52">
        <v>10682.1</v>
      </c>
      <c r="H20" s="26">
        <v>3514410.9</v>
      </c>
      <c r="Q20" s="79"/>
      <c r="R20" s="80"/>
      <c r="S20" s="80"/>
    </row>
    <row r="21" spans="1:19" s="76" customFormat="1" ht="24" x14ac:dyDescent="0.2">
      <c r="A21" s="28"/>
      <c r="B21" s="29"/>
      <c r="C21" s="30"/>
      <c r="D21" s="24" t="s">
        <v>386</v>
      </c>
      <c r="E21" s="23" t="s">
        <v>387</v>
      </c>
      <c r="F21" s="25">
        <v>505</v>
      </c>
      <c r="G21" s="52">
        <v>6701.55</v>
      </c>
      <c r="H21" s="26">
        <v>3384282.75</v>
      </c>
      <c r="Q21" s="79"/>
      <c r="R21" s="80"/>
      <c r="S21" s="80"/>
    </row>
    <row r="22" spans="1:19" s="76" customFormat="1" ht="24" x14ac:dyDescent="0.2">
      <c r="A22" s="28"/>
      <c r="B22" s="29"/>
      <c r="C22" s="30"/>
      <c r="D22" s="24" t="s">
        <v>388</v>
      </c>
      <c r="E22" s="23" t="s">
        <v>389</v>
      </c>
      <c r="F22" s="25">
        <v>193</v>
      </c>
      <c r="G22" s="52">
        <v>10270.6</v>
      </c>
      <c r="H22" s="26">
        <v>1982225.8</v>
      </c>
      <c r="Q22" s="79"/>
      <c r="R22" s="80"/>
      <c r="S22" s="80"/>
    </row>
    <row r="23" spans="1:19" s="76" customFormat="1" ht="24" x14ac:dyDescent="0.2">
      <c r="A23" s="28"/>
      <c r="B23" s="29"/>
      <c r="C23" s="30"/>
      <c r="D23" s="24" t="s">
        <v>390</v>
      </c>
      <c r="E23" s="23" t="s">
        <v>391</v>
      </c>
      <c r="F23" s="25">
        <v>193</v>
      </c>
      <c r="G23" s="52">
        <v>10270.6</v>
      </c>
      <c r="H23" s="26">
        <v>1982225.8</v>
      </c>
      <c r="Q23" s="79"/>
      <c r="R23" s="80"/>
      <c r="S23" s="80"/>
    </row>
    <row r="24" spans="1:19" s="76" customFormat="1" ht="24" x14ac:dyDescent="0.2">
      <c r="A24" s="28"/>
      <c r="B24" s="29"/>
      <c r="C24" s="30"/>
      <c r="D24" s="24" t="s">
        <v>392</v>
      </c>
      <c r="E24" s="23" t="s">
        <v>393</v>
      </c>
      <c r="F24" s="25">
        <v>112</v>
      </c>
      <c r="G24" s="52">
        <v>13559.67</v>
      </c>
      <c r="H24" s="26">
        <v>1518683.04</v>
      </c>
      <c r="Q24" s="79"/>
      <c r="R24" s="80"/>
      <c r="S24" s="80"/>
    </row>
    <row r="25" spans="1:19" s="76" customFormat="1" ht="24" x14ac:dyDescent="0.2">
      <c r="A25" s="28"/>
      <c r="B25" s="29"/>
      <c r="C25" s="30"/>
      <c r="D25" s="24" t="s">
        <v>394</v>
      </c>
      <c r="E25" s="23" t="s">
        <v>395</v>
      </c>
      <c r="F25" s="25">
        <v>91</v>
      </c>
      <c r="G25" s="52">
        <v>12020.37</v>
      </c>
      <c r="H25" s="26">
        <v>1093853.6700000002</v>
      </c>
      <c r="Q25" s="79"/>
      <c r="R25" s="80"/>
      <c r="S25" s="80"/>
    </row>
    <row r="26" spans="1:19" s="76" customFormat="1" ht="24" x14ac:dyDescent="0.2">
      <c r="A26" s="28"/>
      <c r="B26" s="29"/>
      <c r="C26" s="30"/>
      <c r="D26" s="24" t="s">
        <v>396</v>
      </c>
      <c r="E26" s="23" t="s">
        <v>397</v>
      </c>
      <c r="F26" s="25">
        <v>10</v>
      </c>
      <c r="G26" s="52">
        <v>3262.18</v>
      </c>
      <c r="H26" s="26">
        <v>32621.8</v>
      </c>
      <c r="Q26" s="79"/>
      <c r="R26" s="80"/>
      <c r="S26" s="80"/>
    </row>
    <row r="27" spans="1:19" s="76" customFormat="1" ht="12" x14ac:dyDescent="0.2">
      <c r="A27" s="28"/>
      <c r="B27" s="29"/>
      <c r="C27" s="30"/>
      <c r="D27" s="24" t="s">
        <v>398</v>
      </c>
      <c r="E27" s="23" t="s">
        <v>399</v>
      </c>
      <c r="F27" s="25">
        <v>270</v>
      </c>
      <c r="G27" s="52">
        <v>5497.25</v>
      </c>
      <c r="H27" s="26">
        <v>1484257.5</v>
      </c>
      <c r="Q27" s="79"/>
      <c r="R27" s="80"/>
      <c r="S27" s="80"/>
    </row>
    <row r="28" spans="1:19" s="76" customFormat="1" ht="12" x14ac:dyDescent="0.2">
      <c r="A28" s="28"/>
      <c r="B28" s="29"/>
      <c r="C28" s="30"/>
      <c r="D28" s="24" t="s">
        <v>400</v>
      </c>
      <c r="E28" s="23" t="s">
        <v>401</v>
      </c>
      <c r="F28" s="25">
        <v>9</v>
      </c>
      <c r="G28" s="52">
        <v>4698.91</v>
      </c>
      <c r="H28" s="26">
        <v>42290.19</v>
      </c>
      <c r="Q28" s="79"/>
      <c r="R28" s="80"/>
      <c r="S28" s="80"/>
    </row>
    <row r="29" spans="1:19" s="76" customFormat="1" ht="24" x14ac:dyDescent="0.2">
      <c r="A29" s="28"/>
      <c r="B29" s="29"/>
      <c r="C29" s="30"/>
      <c r="D29" s="24" t="s">
        <v>402</v>
      </c>
      <c r="E29" s="23" t="s">
        <v>403</v>
      </c>
      <c r="F29" s="25">
        <v>513</v>
      </c>
      <c r="G29" s="52">
        <v>11639.2</v>
      </c>
      <c r="H29" s="26">
        <v>5970909.6000000006</v>
      </c>
      <c r="Q29" s="79"/>
      <c r="R29" s="80"/>
      <c r="S29" s="80"/>
    </row>
    <row r="30" spans="1:19" s="76" customFormat="1" ht="36" x14ac:dyDescent="0.2">
      <c r="A30" s="28"/>
      <c r="B30" s="29"/>
      <c r="C30" s="30"/>
      <c r="D30" s="24" t="s">
        <v>404</v>
      </c>
      <c r="E30" s="23" t="s">
        <v>405</v>
      </c>
      <c r="F30" s="25">
        <v>37</v>
      </c>
      <c r="G30" s="52">
        <v>21229.98</v>
      </c>
      <c r="H30" s="26">
        <v>785509.26</v>
      </c>
      <c r="Q30" s="79"/>
      <c r="R30" s="80"/>
      <c r="S30" s="80"/>
    </row>
    <row r="31" spans="1:19" s="76" customFormat="1" ht="12" x14ac:dyDescent="0.2">
      <c r="A31" s="28"/>
      <c r="B31" s="29"/>
      <c r="C31" s="31" t="s">
        <v>155</v>
      </c>
      <c r="D31" s="32"/>
      <c r="E31" s="32"/>
      <c r="F31" s="33">
        <v>3159</v>
      </c>
      <c r="G31" s="53"/>
      <c r="H31" s="34">
        <v>29337911.130000006</v>
      </c>
      <c r="Q31" s="79"/>
      <c r="R31" s="80"/>
    </row>
    <row r="32" spans="1:19" s="90" customFormat="1" ht="12" x14ac:dyDescent="0.2">
      <c r="A32" s="35" t="s">
        <v>406</v>
      </c>
      <c r="B32" s="68"/>
      <c r="C32" s="68"/>
      <c r="D32" s="68"/>
      <c r="E32" s="68"/>
      <c r="F32" s="37">
        <v>3159</v>
      </c>
      <c r="G32" s="54"/>
      <c r="H32" s="39">
        <v>29337911.130000006</v>
      </c>
      <c r="Q32" s="91"/>
      <c r="R32" s="91"/>
    </row>
    <row r="33" spans="1:8" s="76" customFormat="1" ht="12" x14ac:dyDescent="0.2">
      <c r="G33" s="80"/>
      <c r="H33" s="80"/>
    </row>
    <row r="34" spans="1:8" x14ac:dyDescent="0.25">
      <c r="A34" s="76"/>
      <c r="B34" s="76"/>
      <c r="C34" s="76"/>
    </row>
    <row r="35" spans="1:8" x14ac:dyDescent="0.25">
      <c r="A35" s="76"/>
      <c r="B35" s="76"/>
      <c r="C35" s="76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zoomScaleNormal="100" workbookViewId="0">
      <selection activeCell="E7" sqref="E7"/>
    </sheetView>
  </sheetViews>
  <sheetFormatPr defaultRowHeight="15" x14ac:dyDescent="0.25"/>
  <cols>
    <col min="1" max="1" width="5.5703125" style="83" customWidth="1"/>
    <col min="2" max="2" width="11" style="83" customWidth="1"/>
    <col min="3" max="3" width="37.28515625" style="83" customWidth="1"/>
    <col min="4" max="4" width="15.28515625" style="83" customWidth="1"/>
    <col min="5" max="5" width="48.28515625" style="88" customWidth="1"/>
    <col min="6" max="6" width="16.28515625" style="83" customWidth="1"/>
    <col min="7" max="7" width="13.42578125" style="83" customWidth="1"/>
    <col min="8" max="8" width="15.7109375" style="83" bestFit="1" customWidth="1"/>
    <col min="9" max="9" width="16.5703125" style="83" customWidth="1"/>
    <col min="10" max="16384" width="9.140625" style="83"/>
  </cols>
  <sheetData>
    <row r="1" spans="1:9" s="76" customFormat="1" ht="12" x14ac:dyDescent="0.2">
      <c r="E1" s="80"/>
      <c r="F1" s="79" t="s">
        <v>225</v>
      </c>
      <c r="G1" s="79"/>
    </row>
    <row r="2" spans="1:9" s="76" customFormat="1" ht="27.75" customHeight="1" x14ac:dyDescent="0.2">
      <c r="E2" s="80"/>
      <c r="F2" s="69" t="s">
        <v>0</v>
      </c>
      <c r="G2" s="69"/>
    </row>
    <row r="3" spans="1:9" s="76" customFormat="1" ht="12" x14ac:dyDescent="0.2">
      <c r="E3" s="80"/>
      <c r="F3" s="79" t="s">
        <v>1</v>
      </c>
      <c r="G3" s="79"/>
    </row>
    <row r="4" spans="1:9" s="76" customFormat="1" ht="12" x14ac:dyDescent="0.2">
      <c r="E4" s="80"/>
      <c r="F4" s="79" t="s">
        <v>2</v>
      </c>
      <c r="G4" s="79"/>
    </row>
    <row r="5" spans="1:9" s="76" customFormat="1" ht="12" x14ac:dyDescent="0.2">
      <c r="E5" s="80"/>
      <c r="F5" s="3" t="str">
        <f>'КТ 2025'!F5</f>
        <v>от 27.11.2025 № 15/8</v>
      </c>
      <c r="G5" s="27"/>
    </row>
    <row r="7" spans="1:9" s="76" customFormat="1" ht="12" x14ac:dyDescent="0.2">
      <c r="E7" s="80"/>
      <c r="F7" s="9" t="s">
        <v>407</v>
      </c>
      <c r="G7" s="9"/>
    </row>
    <row r="8" spans="1:9" s="76" customFormat="1" ht="29.25" customHeight="1" x14ac:dyDescent="0.2">
      <c r="F8" s="10" t="s">
        <v>0</v>
      </c>
      <c r="G8" s="10"/>
    </row>
    <row r="9" spans="1:9" s="76" customFormat="1" ht="12" x14ac:dyDescent="0.2">
      <c r="F9" s="27" t="s">
        <v>1</v>
      </c>
      <c r="G9" s="9"/>
    </row>
    <row r="10" spans="1:9" s="76" customFormat="1" ht="12" x14ac:dyDescent="0.2">
      <c r="F10" s="27" t="s">
        <v>2</v>
      </c>
      <c r="G10" s="9"/>
    </row>
    <row r="11" spans="1:9" s="76" customFormat="1" ht="12" x14ac:dyDescent="0.2">
      <c r="F11" s="27" t="s">
        <v>4</v>
      </c>
      <c r="G11" s="9"/>
    </row>
    <row r="12" spans="1:9" s="76" customFormat="1" ht="12" x14ac:dyDescent="0.2">
      <c r="F12" s="27" t="str">
        <f>'КТ 2025'!F12</f>
        <v>от 27.12.2024 № 18/14</v>
      </c>
      <c r="G12" s="92"/>
    </row>
    <row r="13" spans="1:9" s="76" customFormat="1" ht="12" x14ac:dyDescent="0.2">
      <c r="F13" s="4"/>
      <c r="G13" s="4"/>
    </row>
    <row r="14" spans="1:9" ht="35.25" customHeight="1" x14ac:dyDescent="0.25">
      <c r="A14" s="99" t="s">
        <v>408</v>
      </c>
      <c r="B14" s="99"/>
      <c r="C14" s="99"/>
      <c r="D14" s="99"/>
      <c r="E14" s="99"/>
      <c r="F14" s="99"/>
      <c r="G14" s="99"/>
      <c r="H14" s="99"/>
      <c r="I14" s="93"/>
    </row>
    <row r="16" spans="1:9" s="76" customFormat="1" ht="48" x14ac:dyDescent="0.2">
      <c r="A16" s="73" t="s">
        <v>7</v>
      </c>
      <c r="B16" s="73" t="s">
        <v>8</v>
      </c>
      <c r="C16" s="73" t="s">
        <v>9</v>
      </c>
      <c r="D16" s="73" t="s">
        <v>10</v>
      </c>
      <c r="E16" s="73" t="s">
        <v>11</v>
      </c>
      <c r="F16" s="73" t="s">
        <v>12</v>
      </c>
      <c r="G16" s="19" t="s">
        <v>165</v>
      </c>
      <c r="H16" s="75" t="s">
        <v>15</v>
      </c>
    </row>
    <row r="17" spans="1:19" s="76" customFormat="1" ht="15" customHeight="1" x14ac:dyDescent="0.2">
      <c r="A17" s="94">
        <v>1</v>
      </c>
      <c r="B17" s="22">
        <v>430042</v>
      </c>
      <c r="C17" s="23" t="s">
        <v>92</v>
      </c>
      <c r="D17" s="24" t="s">
        <v>409</v>
      </c>
      <c r="E17" s="23" t="s">
        <v>410</v>
      </c>
      <c r="F17" s="25">
        <v>3072</v>
      </c>
      <c r="G17" s="48">
        <v>4707.58</v>
      </c>
      <c r="H17" s="26">
        <v>14461685.76</v>
      </c>
      <c r="Q17" s="79"/>
      <c r="R17" s="80"/>
      <c r="S17" s="80"/>
    </row>
    <row r="18" spans="1:19" s="76" customFormat="1" ht="12" x14ac:dyDescent="0.2">
      <c r="A18" s="95"/>
      <c r="B18" s="29"/>
      <c r="C18" s="30"/>
      <c r="D18" s="24" t="s">
        <v>411</v>
      </c>
      <c r="E18" s="23" t="s">
        <v>412</v>
      </c>
      <c r="F18" s="25">
        <v>25</v>
      </c>
      <c r="G18" s="52">
        <v>2982.91</v>
      </c>
      <c r="H18" s="26">
        <v>74572.75</v>
      </c>
      <c r="Q18" s="79"/>
      <c r="R18" s="80"/>
      <c r="S18" s="80"/>
    </row>
    <row r="19" spans="1:19" s="76" customFormat="1" ht="24" x14ac:dyDescent="0.2">
      <c r="A19" s="95"/>
      <c r="B19" s="29"/>
      <c r="C19" s="30"/>
      <c r="D19" s="24" t="s">
        <v>413</v>
      </c>
      <c r="E19" s="23" t="s">
        <v>414</v>
      </c>
      <c r="F19" s="25">
        <v>520</v>
      </c>
      <c r="G19" s="52">
        <v>2982.91</v>
      </c>
      <c r="H19" s="26">
        <v>1551113.2</v>
      </c>
      <c r="Q19" s="79"/>
      <c r="R19" s="80"/>
      <c r="S19" s="80"/>
    </row>
    <row r="20" spans="1:19" s="76" customFormat="1" ht="24" x14ac:dyDescent="0.2">
      <c r="A20" s="95"/>
      <c r="B20" s="29"/>
      <c r="C20" s="30"/>
      <c r="D20" s="24" t="s">
        <v>415</v>
      </c>
      <c r="E20" s="23" t="s">
        <v>416</v>
      </c>
      <c r="F20" s="25">
        <v>96</v>
      </c>
      <c r="G20" s="52">
        <v>2982.91</v>
      </c>
      <c r="H20" s="26">
        <v>286359.36</v>
      </c>
      <c r="Q20" s="79"/>
      <c r="R20" s="80"/>
      <c r="S20" s="80"/>
    </row>
    <row r="21" spans="1:19" s="76" customFormat="1" ht="13.5" customHeight="1" x14ac:dyDescent="0.2">
      <c r="A21" s="95"/>
      <c r="B21" s="29"/>
      <c r="C21" s="30"/>
      <c r="D21" s="24" t="s">
        <v>417</v>
      </c>
      <c r="E21" s="23" t="s">
        <v>418</v>
      </c>
      <c r="F21" s="25">
        <v>79</v>
      </c>
      <c r="G21" s="52">
        <v>2919.31</v>
      </c>
      <c r="H21" s="26">
        <v>230625.49</v>
      </c>
      <c r="Q21" s="79"/>
      <c r="R21" s="80"/>
      <c r="S21" s="80"/>
    </row>
    <row r="22" spans="1:19" s="76" customFormat="1" ht="12" x14ac:dyDescent="0.2">
      <c r="A22" s="95"/>
      <c r="B22" s="29"/>
      <c r="C22" s="30"/>
      <c r="D22" s="24" t="s">
        <v>419</v>
      </c>
      <c r="E22" s="23" t="s">
        <v>420</v>
      </c>
      <c r="F22" s="25">
        <v>55</v>
      </c>
      <c r="G22" s="52">
        <v>3200.06</v>
      </c>
      <c r="H22" s="26">
        <v>176003.3</v>
      </c>
      <c r="Q22" s="79"/>
      <c r="R22" s="80"/>
      <c r="S22" s="80"/>
    </row>
    <row r="23" spans="1:19" s="76" customFormat="1" ht="12" x14ac:dyDescent="0.2">
      <c r="A23" s="95"/>
      <c r="B23" s="29"/>
      <c r="C23" s="30"/>
      <c r="D23" s="24" t="s">
        <v>421</v>
      </c>
      <c r="E23" s="23" t="s">
        <v>422</v>
      </c>
      <c r="F23" s="25">
        <v>131</v>
      </c>
      <c r="G23" s="52">
        <v>1470.83</v>
      </c>
      <c r="H23" s="26">
        <v>192678.72999999998</v>
      </c>
      <c r="Q23" s="79"/>
      <c r="R23" s="80"/>
      <c r="S23" s="80"/>
    </row>
    <row r="24" spans="1:19" s="76" customFormat="1" ht="24" x14ac:dyDescent="0.2">
      <c r="A24" s="95"/>
      <c r="B24" s="29"/>
      <c r="C24" s="30"/>
      <c r="D24" s="24" t="s">
        <v>423</v>
      </c>
      <c r="E24" s="23" t="s">
        <v>424</v>
      </c>
      <c r="F24" s="25">
        <v>48</v>
      </c>
      <c r="G24" s="52">
        <v>4480.55</v>
      </c>
      <c r="H24" s="26">
        <v>215066.40000000002</v>
      </c>
      <c r="Q24" s="79"/>
      <c r="R24" s="80"/>
      <c r="S24" s="80"/>
    </row>
    <row r="25" spans="1:19" s="76" customFormat="1" ht="12" x14ac:dyDescent="0.2">
      <c r="A25" s="95"/>
      <c r="B25" s="29"/>
      <c r="C25" s="30"/>
      <c r="D25" s="24" t="s">
        <v>425</v>
      </c>
      <c r="E25" s="23" t="s">
        <v>426</v>
      </c>
      <c r="F25" s="25">
        <v>468</v>
      </c>
      <c r="G25" s="52">
        <v>2196.2600000000002</v>
      </c>
      <c r="H25" s="26">
        <v>1027849.68</v>
      </c>
      <c r="Q25" s="79"/>
      <c r="R25" s="80"/>
      <c r="S25" s="80"/>
    </row>
    <row r="26" spans="1:19" s="76" customFormat="1" ht="12" x14ac:dyDescent="0.2">
      <c r="A26" s="95"/>
      <c r="B26" s="29"/>
      <c r="C26" s="31" t="s">
        <v>97</v>
      </c>
      <c r="D26" s="32"/>
      <c r="E26" s="32"/>
      <c r="F26" s="33">
        <v>4494</v>
      </c>
      <c r="G26" s="53"/>
      <c r="H26" s="34">
        <v>18215954.669999998</v>
      </c>
      <c r="Q26" s="79"/>
      <c r="R26" s="80"/>
      <c r="S26" s="80"/>
    </row>
    <row r="27" spans="1:19" s="76" customFormat="1" ht="12" x14ac:dyDescent="0.2">
      <c r="A27" s="35" t="s">
        <v>427</v>
      </c>
      <c r="B27" s="68"/>
      <c r="C27" s="68"/>
      <c r="D27" s="68"/>
      <c r="E27" s="68"/>
      <c r="F27" s="37">
        <v>4494</v>
      </c>
      <c r="G27" s="54"/>
      <c r="H27" s="39">
        <v>18215954.669999998</v>
      </c>
    </row>
    <row r="28" spans="1:19" s="76" customFormat="1" ht="12" x14ac:dyDescent="0.2">
      <c r="E28" s="80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КТ 2025</vt:lpstr>
      <vt:lpstr>МРТ 2025</vt:lpstr>
      <vt:lpstr>УЗИ 2025</vt:lpstr>
      <vt:lpstr>Эндоскопия 2025</vt:lpstr>
      <vt:lpstr>Патолого-анатомические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2025-11-25T06:15:41Z</dcterms:created>
  <dcterms:modified xsi:type="dcterms:W3CDTF">2025-12-02T13:20:26Z</dcterms:modified>
</cp:coreProperties>
</file>